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0. № 13\На комиссию\"/>
    </mc:Choice>
  </mc:AlternateContent>
  <bookViews>
    <workbookView xWindow="0" yWindow="0" windowWidth="28800" windowHeight="11835"/>
  </bookViews>
  <sheets>
    <sheet name="Оценка эфект-ти" sheetId="1" r:id="rId1"/>
  </sheets>
  <definedNames>
    <definedName name="_xlnm._FilterDatabase" localSheetId="0" hidden="1">'Оценка эфект-ти'!$A$10:$N$133</definedName>
    <definedName name="Z_042582CF_9BAB_414D_912E_862933CCC7CB_.wvu.FilterData" localSheetId="0" hidden="1">'Оценка эфект-ти'!$A$11:$B$133</definedName>
    <definedName name="Z_0FEBDF48_4965_4B56_A2E7_7CA99B760052_.wvu.FilterData" localSheetId="0" hidden="1">'Оценка эфект-ти'!$A$11:$B$133</definedName>
    <definedName name="Z_138BECE6_9E23_4848_8836_A992C2CB773F_.wvu.FilterData" localSheetId="0" hidden="1">'Оценка эфект-ти'!$A$11:$B$133</definedName>
    <definedName name="Z_188DE829_F687_4AFA_BDBB_BA79C7B5D60A_.wvu.FilterData" localSheetId="0" hidden="1">'Оценка эфект-ти'!$A$11:$B$133</definedName>
    <definedName name="Z_2C9AF3EB_DA9C_4998_9512_9A2F200532D2_.wvu.FilterData" localSheetId="0" hidden="1">'Оценка эфект-ти'!$A$11:$B$133</definedName>
    <definedName name="Z_3E3425BB_C5D4_4647_85E0_A49D46ED70D1_.wvu.FilterData" localSheetId="0" hidden="1">'Оценка эфект-ти'!$A$11:$B$133</definedName>
    <definedName name="Z_455B0BA9_A5B8_479B_BF2F_CF7E69631BE9_.wvu.FilterData" localSheetId="0" hidden="1">'Оценка эфект-ти'!$A$11:$B$133</definedName>
    <definedName name="Z_6C38F7FF_D518_4469_AEB3_B3CA936F08E0_.wvu.FilterData" localSheetId="0" hidden="1">'Оценка эфект-ти'!$A$11:$B$133</definedName>
    <definedName name="Z_6DB84154_DA4B_4EF5_9C54_989689220223_.wvu.FilterData" localSheetId="0" hidden="1">'Оценка эфект-ти'!$A$11:$B$133</definedName>
    <definedName name="Z_6F6F29B2_397E_4241_8099_21850A61A8C2_.wvu.FilterData" localSheetId="0" hidden="1">'Оценка эфект-ти'!$A$11:$B$133</definedName>
    <definedName name="Z_8BF149EF_627D_42B7_B7B9_8A96C5C2F335_.wvu.FilterData" localSheetId="0" hidden="1">'Оценка эфект-ти'!$A$11:$B$133</definedName>
    <definedName name="Z_8CDDD5E3_3A5C_48D8_85C3_26F7F1EAE3A7_.wvu.FilterData" localSheetId="0" hidden="1">'Оценка эфект-ти'!$A$11:$B$133</definedName>
    <definedName name="Z_8CDDD5E3_3A5C_48D8_85C3_26F7F1EAE3A7_.wvu.PrintArea" localSheetId="0" hidden="1">'Оценка эфект-ти'!$A$6:$B$133</definedName>
    <definedName name="Z_8CDDD5E3_3A5C_48D8_85C3_26F7F1EAE3A7_.wvu.Rows" localSheetId="0" hidden="1">'Оценка эфект-ти'!#REF!</definedName>
    <definedName name="Z_9E47559B_84ED_4E46_9D0F_818364C79A64_.wvu.FilterData" localSheetId="0" hidden="1">'Оценка эфект-ти'!$A$11:$B$133</definedName>
    <definedName name="Z_B19F39AE_704F_4E3F_9174_91AD9BE55198_.wvu.FilterData" localSheetId="0" hidden="1">'Оценка эфект-ти'!$A$11:$B$133</definedName>
    <definedName name="Z_C493CDEA_D134_40C0_8D39_DDA57B251217_.wvu.FilterData" localSheetId="0" hidden="1">'Оценка эфект-ти'!$A$11:$B$133</definedName>
    <definedName name="Z_C493CDEA_D134_40C0_8D39_DDA57B251217_.wvu.PrintArea" localSheetId="0" hidden="1">'Оценка эфект-ти'!$A$6:$B$133</definedName>
    <definedName name="Z_C493CDEA_D134_40C0_8D39_DDA57B251217_.wvu.PrintTitles" localSheetId="0" hidden="1">'Оценка эфект-ти'!$10:$10</definedName>
    <definedName name="Z_C493CDEA_D134_40C0_8D39_DDA57B251217_.wvu.Rows" localSheetId="0" hidden="1">'Оценка эфект-ти'!#REF!,'Оценка эфект-ти'!#REF!</definedName>
    <definedName name="Z_C581C282_CB88_4D6E_8EF4_E37BB2DF46D9_.wvu.Cols" localSheetId="0" hidden="1">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эфект-ти'!#REF!,'Оценка эфект-ти'!#REF!</definedName>
    <definedName name="Z_C581C282_CB88_4D6E_8EF4_E37BB2DF46D9_.wvu.PrintArea" localSheetId="0" hidden="1">'Оценка эфект-ти'!$B$6:$B$133</definedName>
    <definedName name="Z_CBB44E90_98BD_479C_BA05_2CFF86A19FB8_.wvu.FilterData" localSheetId="0" hidden="1">'Оценка эфект-ти'!$A$11:$B$133</definedName>
    <definedName name="_xlnm.Print_Titles" localSheetId="0">'Оценка эфект-ти'!$10:$10</definedName>
    <definedName name="_xlnm.Print_Area" localSheetId="0">'Оценка эфект-ти'!$A$1:$N$157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3" i="1" l="1"/>
  <c r="M133" i="1" s="1"/>
  <c r="N133" i="1" s="1"/>
  <c r="I132" i="1"/>
  <c r="M132" i="1" s="1"/>
  <c r="N132" i="1" s="1"/>
  <c r="I131" i="1"/>
  <c r="M131" i="1" s="1"/>
  <c r="N131" i="1" s="1"/>
  <c r="I130" i="1"/>
  <c r="M130" i="1" s="1"/>
  <c r="N130" i="1" s="1"/>
  <c r="I129" i="1"/>
  <c r="M129" i="1" s="1"/>
  <c r="N129" i="1" s="1"/>
  <c r="I128" i="1"/>
  <c r="M128" i="1" s="1"/>
  <c r="N128" i="1" s="1"/>
  <c r="I127" i="1"/>
  <c r="M127" i="1" s="1"/>
  <c r="N127" i="1" s="1"/>
  <c r="I126" i="1"/>
  <c r="M126" i="1" s="1"/>
  <c r="N126" i="1" s="1"/>
  <c r="I125" i="1"/>
  <c r="M125" i="1" s="1"/>
  <c r="N125" i="1" s="1"/>
  <c r="I124" i="1"/>
  <c r="M124" i="1" s="1"/>
  <c r="N124" i="1" s="1"/>
  <c r="I123" i="1"/>
  <c r="M123" i="1" s="1"/>
  <c r="N123" i="1" s="1"/>
  <c r="I122" i="1"/>
  <c r="M122" i="1" s="1"/>
  <c r="N122" i="1" s="1"/>
  <c r="I121" i="1"/>
  <c r="M121" i="1" s="1"/>
  <c r="N121" i="1" s="1"/>
  <c r="I120" i="1"/>
  <c r="M120" i="1" s="1"/>
  <c r="N120" i="1" s="1"/>
  <c r="I119" i="1"/>
  <c r="M119" i="1" s="1"/>
  <c r="N119" i="1" s="1"/>
  <c r="I118" i="1"/>
  <c r="M118" i="1" s="1"/>
  <c r="N118" i="1" s="1"/>
  <c r="I117" i="1"/>
  <c r="M117" i="1" s="1"/>
  <c r="N117" i="1" s="1"/>
  <c r="I116" i="1"/>
  <c r="M116" i="1" s="1"/>
  <c r="N116" i="1" s="1"/>
  <c r="I115" i="1"/>
  <c r="M115" i="1" s="1"/>
  <c r="N115" i="1" s="1"/>
  <c r="I114" i="1"/>
  <c r="M114" i="1" s="1"/>
  <c r="N114" i="1" s="1"/>
  <c r="I113" i="1"/>
  <c r="M113" i="1" s="1"/>
  <c r="N113" i="1" s="1"/>
  <c r="I112" i="1"/>
  <c r="M112" i="1" s="1"/>
  <c r="N112" i="1" s="1"/>
  <c r="I111" i="1"/>
  <c r="M111" i="1" s="1"/>
  <c r="N111" i="1" s="1"/>
  <c r="I110" i="1"/>
  <c r="M110" i="1" s="1"/>
  <c r="N110" i="1" s="1"/>
  <c r="I109" i="1"/>
  <c r="M109" i="1" s="1"/>
  <c r="N109" i="1" s="1"/>
  <c r="I108" i="1"/>
  <c r="M108" i="1" s="1"/>
  <c r="N108" i="1" s="1"/>
  <c r="I107" i="1"/>
  <c r="M107" i="1" s="1"/>
  <c r="N107" i="1" s="1"/>
  <c r="I106" i="1"/>
  <c r="M106" i="1" s="1"/>
  <c r="N106" i="1" s="1"/>
  <c r="I105" i="1"/>
  <c r="M105" i="1" s="1"/>
  <c r="N105" i="1" s="1"/>
  <c r="I104" i="1"/>
  <c r="M104" i="1" s="1"/>
  <c r="N104" i="1" s="1"/>
  <c r="I103" i="1"/>
  <c r="M103" i="1" s="1"/>
  <c r="N103" i="1" s="1"/>
  <c r="I102" i="1"/>
  <c r="M102" i="1" s="1"/>
  <c r="N102" i="1" s="1"/>
  <c r="I101" i="1"/>
  <c r="M101" i="1" s="1"/>
  <c r="N101" i="1" s="1"/>
  <c r="I100" i="1"/>
  <c r="M100" i="1" s="1"/>
  <c r="N100" i="1" s="1"/>
  <c r="I99" i="1"/>
  <c r="M99" i="1" s="1"/>
  <c r="N99" i="1" s="1"/>
  <c r="I98" i="1"/>
  <c r="M98" i="1" s="1"/>
  <c r="N98" i="1" s="1"/>
  <c r="I97" i="1"/>
  <c r="M97" i="1" s="1"/>
  <c r="N97" i="1" s="1"/>
  <c r="I96" i="1"/>
  <c r="M96" i="1" s="1"/>
  <c r="N96" i="1" s="1"/>
  <c r="I95" i="1"/>
  <c r="M95" i="1" s="1"/>
  <c r="N95" i="1" s="1"/>
  <c r="I94" i="1"/>
  <c r="M94" i="1" s="1"/>
  <c r="N94" i="1" s="1"/>
  <c r="I93" i="1"/>
  <c r="M93" i="1" s="1"/>
  <c r="N93" i="1" s="1"/>
  <c r="I92" i="1"/>
  <c r="M92" i="1" s="1"/>
  <c r="N92" i="1" s="1"/>
  <c r="I91" i="1"/>
  <c r="M91" i="1" s="1"/>
  <c r="N91" i="1" s="1"/>
  <c r="I90" i="1"/>
  <c r="M90" i="1" s="1"/>
  <c r="N90" i="1" s="1"/>
  <c r="I89" i="1"/>
  <c r="M89" i="1" s="1"/>
  <c r="N89" i="1" s="1"/>
  <c r="I88" i="1"/>
  <c r="M88" i="1" s="1"/>
  <c r="N88" i="1" s="1"/>
  <c r="I87" i="1"/>
  <c r="M87" i="1" s="1"/>
  <c r="N87" i="1" s="1"/>
  <c r="I86" i="1"/>
  <c r="M86" i="1" s="1"/>
  <c r="N86" i="1" s="1"/>
  <c r="I85" i="1"/>
  <c r="M85" i="1" s="1"/>
  <c r="N85" i="1" s="1"/>
  <c r="I84" i="1"/>
  <c r="M84" i="1" s="1"/>
  <c r="N84" i="1" s="1"/>
  <c r="I83" i="1"/>
  <c r="M83" i="1" s="1"/>
  <c r="N83" i="1" s="1"/>
  <c r="I82" i="1"/>
  <c r="M82" i="1" s="1"/>
  <c r="N82" i="1" s="1"/>
  <c r="I81" i="1"/>
  <c r="M81" i="1" s="1"/>
  <c r="N81" i="1" s="1"/>
  <c r="I80" i="1"/>
  <c r="M80" i="1" s="1"/>
  <c r="N80" i="1" s="1"/>
  <c r="I79" i="1"/>
  <c r="M79" i="1" s="1"/>
  <c r="N79" i="1" s="1"/>
  <c r="I78" i="1"/>
  <c r="M78" i="1" s="1"/>
  <c r="N78" i="1" s="1"/>
  <c r="I77" i="1"/>
  <c r="M77" i="1" s="1"/>
  <c r="N77" i="1" s="1"/>
  <c r="I76" i="1"/>
  <c r="M76" i="1" s="1"/>
  <c r="N76" i="1" s="1"/>
  <c r="I75" i="1"/>
  <c r="M75" i="1" s="1"/>
  <c r="N75" i="1" s="1"/>
  <c r="I74" i="1"/>
  <c r="M74" i="1" s="1"/>
  <c r="N74" i="1" s="1"/>
  <c r="I73" i="1"/>
  <c r="M73" i="1" s="1"/>
  <c r="N73" i="1" s="1"/>
  <c r="I72" i="1"/>
  <c r="M72" i="1" s="1"/>
  <c r="N72" i="1" s="1"/>
  <c r="I71" i="1"/>
  <c r="M71" i="1" s="1"/>
  <c r="N71" i="1" s="1"/>
  <c r="I70" i="1"/>
  <c r="M70" i="1" s="1"/>
  <c r="N70" i="1" s="1"/>
  <c r="I69" i="1"/>
  <c r="M69" i="1" s="1"/>
  <c r="N69" i="1" s="1"/>
  <c r="I68" i="1"/>
  <c r="M68" i="1" s="1"/>
  <c r="N68" i="1" s="1"/>
  <c r="I67" i="1"/>
  <c r="M67" i="1" s="1"/>
  <c r="N67" i="1" s="1"/>
  <c r="M66" i="1"/>
  <c r="N66" i="1" s="1"/>
  <c r="I66" i="1"/>
  <c r="I65" i="1"/>
  <c r="M65" i="1" s="1"/>
  <c r="N65" i="1" s="1"/>
  <c r="I64" i="1"/>
  <c r="M64" i="1" s="1"/>
  <c r="N64" i="1" s="1"/>
  <c r="I63" i="1"/>
  <c r="M63" i="1" s="1"/>
  <c r="N63" i="1" s="1"/>
  <c r="I62" i="1"/>
  <c r="M62" i="1" s="1"/>
  <c r="N62" i="1" s="1"/>
  <c r="I61" i="1"/>
  <c r="M61" i="1" s="1"/>
  <c r="N61" i="1" s="1"/>
  <c r="I60" i="1"/>
  <c r="M60" i="1" s="1"/>
  <c r="N60" i="1" s="1"/>
  <c r="I59" i="1"/>
  <c r="M59" i="1" s="1"/>
  <c r="N59" i="1" s="1"/>
  <c r="I58" i="1"/>
  <c r="M58" i="1" s="1"/>
  <c r="N58" i="1" s="1"/>
  <c r="I57" i="1"/>
  <c r="M57" i="1" s="1"/>
  <c r="N57" i="1" s="1"/>
  <c r="I56" i="1"/>
  <c r="M56" i="1" s="1"/>
  <c r="N56" i="1" s="1"/>
  <c r="I55" i="1"/>
  <c r="M55" i="1" s="1"/>
  <c r="N55" i="1" s="1"/>
  <c r="I54" i="1"/>
  <c r="M54" i="1" s="1"/>
  <c r="N54" i="1" s="1"/>
  <c r="I53" i="1"/>
  <c r="M53" i="1" s="1"/>
  <c r="N53" i="1" s="1"/>
  <c r="I52" i="1"/>
  <c r="M52" i="1" s="1"/>
  <c r="N52" i="1" s="1"/>
  <c r="I51" i="1"/>
  <c r="M51" i="1" s="1"/>
  <c r="N51" i="1" s="1"/>
  <c r="I50" i="1"/>
  <c r="M50" i="1" s="1"/>
  <c r="N50" i="1" s="1"/>
  <c r="I49" i="1"/>
  <c r="M49" i="1" s="1"/>
  <c r="N49" i="1" s="1"/>
  <c r="I48" i="1"/>
  <c r="M48" i="1" s="1"/>
  <c r="N48" i="1" s="1"/>
  <c r="I47" i="1"/>
  <c r="M47" i="1" s="1"/>
  <c r="N47" i="1" s="1"/>
  <c r="I46" i="1"/>
  <c r="M46" i="1" s="1"/>
  <c r="N46" i="1" s="1"/>
  <c r="I45" i="1"/>
  <c r="M45" i="1" s="1"/>
  <c r="N45" i="1" s="1"/>
  <c r="I44" i="1"/>
  <c r="M44" i="1" s="1"/>
  <c r="N44" i="1" s="1"/>
  <c r="M43" i="1"/>
  <c r="N43" i="1" s="1"/>
  <c r="I43" i="1"/>
  <c r="I42" i="1"/>
  <c r="M42" i="1" s="1"/>
  <c r="N42" i="1" s="1"/>
  <c r="I41" i="1"/>
  <c r="M41" i="1" s="1"/>
  <c r="N41" i="1" s="1"/>
  <c r="I40" i="1"/>
  <c r="M40" i="1" s="1"/>
  <c r="N40" i="1" s="1"/>
  <c r="M39" i="1"/>
  <c r="N39" i="1" s="1"/>
  <c r="I39" i="1"/>
  <c r="I38" i="1"/>
  <c r="M38" i="1" s="1"/>
  <c r="N38" i="1" s="1"/>
  <c r="I37" i="1"/>
  <c r="M37" i="1" s="1"/>
  <c r="N37" i="1" s="1"/>
  <c r="I36" i="1"/>
  <c r="M36" i="1" s="1"/>
  <c r="N36" i="1" s="1"/>
  <c r="I35" i="1"/>
  <c r="M35" i="1" s="1"/>
  <c r="N35" i="1" s="1"/>
  <c r="M34" i="1"/>
  <c r="N34" i="1" s="1"/>
  <c r="I34" i="1"/>
  <c r="I33" i="1"/>
  <c r="M33" i="1" s="1"/>
  <c r="N33" i="1" s="1"/>
  <c r="I32" i="1"/>
  <c r="M32" i="1" s="1"/>
  <c r="N32" i="1" s="1"/>
  <c r="I31" i="1"/>
  <c r="M31" i="1" s="1"/>
  <c r="N31" i="1" s="1"/>
  <c r="I30" i="1"/>
  <c r="M30" i="1" s="1"/>
  <c r="N30" i="1" s="1"/>
  <c r="I29" i="1"/>
  <c r="M29" i="1" s="1"/>
  <c r="N29" i="1" s="1"/>
  <c r="I28" i="1"/>
  <c r="M28" i="1" s="1"/>
  <c r="N28" i="1" s="1"/>
  <c r="I27" i="1"/>
  <c r="M27" i="1" s="1"/>
  <c r="N27" i="1" s="1"/>
  <c r="M26" i="1"/>
  <c r="N26" i="1" s="1"/>
  <c r="I26" i="1"/>
  <c r="I25" i="1"/>
  <c r="M25" i="1" s="1"/>
  <c r="N25" i="1" s="1"/>
  <c r="I24" i="1"/>
  <c r="M24" i="1" s="1"/>
  <c r="N24" i="1" s="1"/>
  <c r="I23" i="1"/>
  <c r="M23" i="1" s="1"/>
  <c r="N23" i="1" s="1"/>
  <c r="I22" i="1"/>
  <c r="M22" i="1" s="1"/>
  <c r="N22" i="1" s="1"/>
  <c r="I21" i="1"/>
  <c r="M21" i="1" s="1"/>
  <c r="N21" i="1" s="1"/>
  <c r="I20" i="1"/>
  <c r="M20" i="1" s="1"/>
  <c r="N20" i="1" s="1"/>
  <c r="I19" i="1"/>
  <c r="M19" i="1" s="1"/>
  <c r="N19" i="1" s="1"/>
  <c r="I18" i="1"/>
  <c r="M18" i="1" s="1"/>
  <c r="N18" i="1" s="1"/>
  <c r="I17" i="1"/>
  <c r="M17" i="1" s="1"/>
  <c r="N17" i="1" s="1"/>
  <c r="I16" i="1"/>
  <c r="M16" i="1" s="1"/>
  <c r="N16" i="1" s="1"/>
  <c r="I15" i="1"/>
  <c r="M15" i="1" s="1"/>
  <c r="N15" i="1" s="1"/>
  <c r="I14" i="1"/>
  <c r="M14" i="1" s="1"/>
  <c r="N14" i="1" s="1"/>
  <c r="I13" i="1"/>
  <c r="M13" i="1" s="1"/>
  <c r="N13" i="1" s="1"/>
  <c r="I12" i="1"/>
  <c r="M12" i="1" s="1"/>
  <c r="N12" i="1" s="1"/>
  <c r="I11" i="1"/>
  <c r="M11" i="1" s="1"/>
  <c r="N11" i="1" s="1"/>
</calcChain>
</file>

<file path=xl/sharedStrings.xml><?xml version="1.0" encoding="utf-8"?>
<sst xmlns="http://schemas.openxmlformats.org/spreadsheetml/2006/main" count="300" uniqueCount="178">
  <si>
    <t>к протоколу заседания комиссии по разработке территориальной</t>
  </si>
  <si>
    <t>программы обязательного медицинского страхования</t>
  </si>
  <si>
    <t>Номер МО</t>
  </si>
  <si>
    <t>Наименование медицинской организации</t>
  </si>
  <si>
    <t>1. Основные показатели</t>
  </si>
  <si>
    <t xml:space="preserve">Результат оценки показателей эффективности деятельности МО </t>
  </si>
  <si>
    <t>2. Дополнительные критерии оценки показателей эффективности деятельности медицинских организаций (имеющих прикрепленное население), оказывающих первичную медико-санитарную помощь в амбулаторных условиях</t>
  </si>
  <si>
    <t>Соответствует/Не в полной мере соответствует/
Не соответствует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</si>
  <si>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</si>
  <si>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</si>
  <si>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</si>
  <si>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</si>
  <si>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</si>
  <si>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</si>
  <si>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</si>
  <si>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</si>
  <si>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</si>
  <si>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У медицинской организации имеется лицензия на осуществление медицинской деятельности на территории Ханты-Мансийского автономного округа – Югры по заявленным профилям (да/нет)</t>
  </si>
  <si>
    <t>Были факты неоказания медицинской помощи в сфере обязательного медицинского страхования на территории Ханты-Мансийского автономного округа – Югры при наличии установленных комиссией объемов предоставления медицинской помощи в предшествующий период</t>
  </si>
  <si>
    <t>В медицинской организации обеспечен внутренний контроль качества и безопасности медицинской деятельности</t>
  </si>
  <si>
    <t>В медицинской организации реализованы организационно-технические меры по обеспечению безопасности обращения персональных данных и врачебной тайны</t>
  </si>
  <si>
    <t>Готовность медицинских организаций к получению доступа к единой государственной информационной системе в сфере здравоохранения и государственным информационным системам в сфере здравоохранения Ханты-Мансийского автономного округа – Югры и обязанность таких медицинских организаций вносить в названные системы сведения об оказанной гражданам медицинской помощи</t>
  </si>
  <si>
    <t>Внесены сведений о медицинской организации в Федеральный реестр медицинских организаций</t>
  </si>
  <si>
    <t>Оказание первичной медико-санитарной помощи в плановой и неотложной формах, в том числе, на дому</t>
  </si>
  <si>
    <t>Обеспечение возможности прохождения профилактических мероприятий</t>
  </si>
  <si>
    <t>Обеспечение возможности записи на прием к врачу и приема заявок (запись) на вызов врача на дом</t>
  </si>
  <si>
    <t>БУ "Белоярская районная больница"</t>
  </si>
  <si>
    <t>БУ "Няганская городская стоматологическая поликлиника"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</si>
  <si>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</si>
  <si>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</si>
  <si>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</si>
  <si>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</si>
  <si>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</si>
  <si>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</si>
  <si>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</si>
  <si>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</si>
  <si>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</si>
  <si>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</si>
  <si>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</si>
  <si>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</si>
  <si>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</si>
  <si>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</si>
  <si>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</si>
  <si>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</si>
  <si>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</si>
  <si>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</si>
  <si>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</si>
  <si>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</si>
  <si>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</si>
  <si>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АУ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</si>
  <si>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</si>
  <si>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</si>
  <si>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</si>
  <si>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</si>
  <si>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</si>
  <si>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</si>
  <si>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</si>
  <si>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</si>
  <si>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</si>
  <si>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</si>
  <si>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"Няганская окружная больница"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</si>
  <si>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</si>
  <si>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</si>
  <si>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</si>
  <si>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</si>
  <si>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</si>
  <si>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</si>
  <si>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</si>
  <si>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</si>
  <si>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</si>
  <si>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</si>
  <si>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</si>
  <si>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</si>
  <si>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</si>
  <si>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</si>
  <si>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</si>
  <si>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</si>
  <si>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"Югорская городская больница"</t>
  </si>
  <si>
    <t>БУ "Лангепасская городская стоматологическая поликлиника"</t>
  </si>
  <si>
    <t>БУ "Нижневартовская окружная клиническая детская больница"</t>
  </si>
  <si>
    <t>АУ "Пыть-Яхская городская стоматологическая поликлиника"</t>
  </si>
  <si>
    <t>БУ "Окружной кардиологический диспансер "Центр диагностики и сердечно - сосудистой хирургии"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</si>
  <si>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</si>
  <si>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</si>
  <si>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</si>
  <si>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</si>
  <si>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</si>
  <si>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</si>
  <si>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</si>
  <si>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</si>
  <si>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</si>
  <si>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</si>
  <si>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</si>
  <si>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БУ "Центр общей врачебной практики"</t>
  </si>
  <si>
    <t>АУ "Югорский центр профессиональной патологии"</t>
  </si>
  <si>
    <t>БУ "Клинический врачебно-физкультурный диспансер"</t>
  </si>
  <si>
    <t>ФБУЗ "ЦГИЭ в ХМАО-Югре"</t>
  </si>
  <si>
    <t>ФГБУЗ ЗСМЦ ФМБА России</t>
  </si>
  <si>
    <t>ООО "НефроМед"</t>
  </si>
  <si>
    <t>ООО УЗ МЦ "Юграмед"</t>
  </si>
  <si>
    <t>ООО "ППМО"</t>
  </si>
  <si>
    <t>Центр развития гражданских инициатив Югры "ВЕЧЕ"</t>
  </si>
  <si>
    <t>ООО "Полимедика"</t>
  </si>
  <si>
    <t>ЛПЧУ "Клиника Лиива"</t>
  </si>
  <si>
    <t>ООО "Альтаир"</t>
  </si>
  <si>
    <t>ООО "Генезис"</t>
  </si>
  <si>
    <t>ЧУЗ "КБ "РЖД-Медицина" г. Сургут"</t>
  </si>
  <si>
    <t>ООО "СК Дентал" (г. Сургут, г. Нефтеюганск)</t>
  </si>
  <si>
    <t>ООО "Катарсис"</t>
  </si>
  <si>
    <t>ЛПЧУ "Здоровье"</t>
  </si>
  <si>
    <t>ООО "Дентал"</t>
  </si>
  <si>
    <t>ООО "Денталсервис"</t>
  </si>
  <si>
    <t>ООО "Югория-Дент"</t>
  </si>
  <si>
    <t>ООО "ВИРА-Центр"</t>
  </si>
  <si>
    <t>ООО "Дента Плюс"</t>
  </si>
  <si>
    <t>ООО "Дента-М"</t>
  </si>
  <si>
    <t>ООО "Здоровье +"</t>
  </si>
  <si>
    <t>ООО "СК "Дентал-С"</t>
  </si>
  <si>
    <t>Нефросовет</t>
  </si>
  <si>
    <t>ООО "Витацентр" (гг. Ханты-Мансийск, Нефтеюганск, Нижневартовск, Сургут, Мегион)</t>
  </si>
  <si>
    <t>ООО "Гарант"</t>
  </si>
  <si>
    <t>ООО "МРТ-Эксперт Сургут"</t>
  </si>
  <si>
    <t>ООО "ЛДЦ МИБС-Нижневартовск"</t>
  </si>
  <si>
    <t>ООО ЦР "Нефтяник Самотлора"</t>
  </si>
  <si>
    <t>ООО "Стоматология Смайл"</t>
  </si>
  <si>
    <t>ООО МЦ "Наджа-Мед"</t>
  </si>
  <si>
    <t>ООО УЗ ДЦ "Авиценна Инк"</t>
  </si>
  <si>
    <t>ООО "Арум Вита"</t>
  </si>
  <si>
    <t>ООО "Диалам+"</t>
  </si>
  <si>
    <t>ООО "Центр диагностики и реабилитации"</t>
  </si>
  <si>
    <t>ООО "Нефроцентр" (г. Мегион, г. Белоярский, г. Радужный)</t>
  </si>
  <si>
    <t>ООО "Медицинский миграционный центр "Наджа"</t>
  </si>
  <si>
    <t>МНГООВБД "Красная звезда"</t>
  </si>
  <si>
    <t>ООО "Профидент"</t>
  </si>
  <si>
    <t>ООО "ЛДЦ МИБС-Сургут"</t>
  </si>
  <si>
    <t>ООО "ДМК" (г. Ханты-Мансийск, г. Сургут)</t>
  </si>
  <si>
    <t>ООО "Ринал-Сервис"</t>
  </si>
  <si>
    <t>ООО МЦ "Медсервис" (г. Когалым, г. Урай)</t>
  </si>
  <si>
    <t>ООО "Медис"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</si>
  <si>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</si>
  <si>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</si>
  <si>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</si>
  <si>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</si>
  <si>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</si>
  <si>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</si>
  <si>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</si>
  <si>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</si>
  <si>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</si>
  <si>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</si>
  <si>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</si>
  <si>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</si>
  <si>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</si>
  <si>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</si>
  <si>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Е.Н. Иванникова</t>
  </si>
  <si>
    <t>О.Г. Меньшикова</t>
  </si>
  <si>
    <t xml:space="preserve">да </t>
  </si>
  <si>
    <t>да</t>
  </si>
  <si>
    <t>Член комиссии, член Ассоциации работников здравоохранения Ханты-Мансийского автономного округа-Югры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</si>
  <si>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</si>
  <si>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Член комиссии, директор Административного Структурного 
Подразделения ООО «Капитал МС» - Филиал 
в Ханты-Мансийском автономном округе-Югре </t>
  </si>
  <si>
    <t>АО "Екатеринбургский центр МНТК "МГ" (г. Нижневартовск, г. Сургут)</t>
  </si>
  <si>
    <t>ООО "Успех"</t>
  </si>
  <si>
    <t>ООО "Мастер-Дэнт"</t>
  </si>
  <si>
    <t xml:space="preserve">ООО "Алина" </t>
  </si>
  <si>
    <t>ФКУЗ "МСЧ МВД РОССИИ ПО ХАНТЫ-МАНСИЙСКОМУ АВТОНОМНОМУ ОКРУГУ - ЮГРЕ"</t>
  </si>
  <si>
    <t>ООО "Клиника"</t>
  </si>
  <si>
    <t>ООО ЦМР "Правило"</t>
  </si>
  <si>
    <t>ООО "МЦ ЗДОРОВЬЕ"</t>
  </si>
  <si>
    <t>ООО "АРДИ-МЕД СТОМ"</t>
  </si>
  <si>
    <t>АНО "МЦ "БЕЛАЯ РОЗА - СИБИРЬ"</t>
  </si>
  <si>
    <t>Оценка эффективности деятельности медицинских организаций, включенных в реестр медицинских организаций, 
осуществляющих деятельность в сфере обязательного медицинского страхования на территории Ханты-Мансийского автономного округа – Югры в 2025 году</t>
  </si>
  <si>
    <t>Приложение 19</t>
  </si>
  <si>
    <t>от 29 октября 2024 г. № 13</t>
  </si>
  <si>
    <t>Председатель комиссии, заместитель директора Департамента здравоохранения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</si>
  <si>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</si>
  <si>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</si>
  <si>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М.В. Малхасьян</t>
  </si>
  <si>
    <t>В.А. Слинкин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</si>
</sst>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4" fontId="2" fillId="0" borderId="0" xfId="1" applyNumberFormat="1" applyFont="1"/>
    <xf numFmtId="0" fontId="2" fillId="0" borderId="0" xfId="1" applyFont="1" applyAlignment="1">
      <alignment horizontal="right"/>
    </xf>
    <xf numFmtId="0" fontId="3" fillId="0" borderId="0" xfId="2"/>
    <xf numFmtId="0" fontId="3" fillId="0" borderId="0" xfId="2" applyAlignment="1">
      <alignment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3" fontId="2" fillId="0" borderId="1" xfId="4" applyNumberFormat="1" applyFont="1" applyFill="1" applyBorder="1" applyAlignment="1">
      <alignment horizontal="center" vertical="center"/>
    </xf>
    <xf numFmtId="3" fontId="2" fillId="0" borderId="1" xfId="4" applyNumberFormat="1" applyFont="1" applyFill="1" applyBorder="1" applyAlignment="1">
      <alignment horizontal="right" vertical="center"/>
    </xf>
    <xf numFmtId="3" fontId="6" fillId="0" borderId="1" xfId="4" applyNumberFormat="1" applyFont="1" applyFill="1" applyBorder="1" applyAlignment="1">
      <alignment horizontal="right" vertical="center"/>
    </xf>
    <xf numFmtId="3" fontId="6" fillId="0" borderId="1" xfId="4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1" applyFont="1" applyAlignment="1">
      <alignment horizontal="left" indent="3"/>
    </xf>
    <xf numFmtId="0" fontId="7" fillId="0" borderId="0" xfId="0" applyFont="1" applyAlignment="1">
      <alignment horizontal="left" wrapText="1"/>
    </xf>
    <xf numFmtId="0" fontId="7" fillId="0" borderId="0" xfId="0" applyFont="1"/>
    <xf numFmtId="4" fontId="6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</cellXfs>
  <cellStyles count="5">
    <cellStyle name="Денежный 2" xfId="4"/>
    <cellStyle name="Обычный" xfId="0" builtinId="0"/>
    <cellStyle name="Обычный 2" xfId="1"/>
    <cellStyle name="Обычный 3" xfId="2"/>
    <cellStyle name="Обычный_Обнов.Таб.Объмы 2010 год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N157"/>
  <sheetViews>
    <sheetView tabSelected="1" view="pageBreakPreview" zoomScale="70" zoomScaleNormal="70" zoomScaleSheetLayoutView="70" workbookViewId="0">
      <selection activeCell="B159" sqref="B159"/>
    </sheetView>
  </sheetViews>
  <sheetFormatPr defaultColWidth="8.85546875" defaultRowHeight="12.75" outlineLevelRow="1" x14ac:dyDescent="0.2"/>
  <cols>
    <col min="1" max="1" width="9.5703125" style="1" customWidth="1"/>
    <col min="2" max="2" width="56.7109375" style="2" customWidth="1"/>
    <col min="3" max="3" width="21.42578125" style="3" customWidth="1"/>
    <col min="4" max="4" width="24.28515625" style="3" customWidth="1"/>
    <col min="5" max="5" width="17.140625" style="3" customWidth="1"/>
    <col min="6" max="6" width="21.28515625" style="3" customWidth="1"/>
    <col min="7" max="7" width="32.85546875" style="3" customWidth="1"/>
    <col min="8" max="10" width="17.140625" style="3" customWidth="1"/>
    <col min="11" max="11" width="18.5703125" style="3" customWidth="1"/>
    <col min="12" max="14" width="17.140625" style="3" customWidth="1"/>
    <col min="15" max="16384" width="8.85546875" style="5"/>
  </cols>
  <sheetData>
    <row r="1" spans="1:14" x14ac:dyDescent="0.2">
      <c r="M1" s="4"/>
      <c r="N1" s="4" t="s">
        <v>171</v>
      </c>
    </row>
    <row r="2" spans="1:14" x14ac:dyDescent="0.2">
      <c r="M2" s="4"/>
      <c r="N2" s="4" t="s">
        <v>0</v>
      </c>
    </row>
    <row r="3" spans="1:14" x14ac:dyDescent="0.2">
      <c r="M3" s="4"/>
      <c r="N3" s="4" t="s">
        <v>1</v>
      </c>
    </row>
    <row r="4" spans="1:14" x14ac:dyDescent="0.2">
      <c r="M4" s="4"/>
      <c r="N4" s="4" t="s">
        <v>172</v>
      </c>
    </row>
    <row r="5" spans="1:14" x14ac:dyDescent="0.2">
      <c r="M5" s="4"/>
      <c r="N5" s="4"/>
    </row>
    <row r="6" spans="1:14" ht="41.25" customHeight="1" x14ac:dyDescent="0.2">
      <c r="A6" s="21" t="s">
        <v>170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15.75" customHeight="1" x14ac:dyDescent="0.25">
      <c r="A7" s="22"/>
      <c r="B7" s="22"/>
      <c r="C7" s="22"/>
      <c r="D7" s="6"/>
      <c r="E7" s="6"/>
      <c r="F7" s="6"/>
      <c r="G7" s="6"/>
      <c r="H7" s="6"/>
      <c r="I7" s="6"/>
      <c r="J7" s="6"/>
      <c r="K7" s="6"/>
      <c r="L7" s="5"/>
      <c r="M7" s="5"/>
      <c r="N7" s="5"/>
    </row>
    <row r="8" spans="1:14" ht="72.75" customHeight="1" x14ac:dyDescent="0.2">
      <c r="A8" s="23" t="s">
        <v>2</v>
      </c>
      <c r="B8" s="23" t="s">
        <v>3</v>
      </c>
      <c r="C8" s="24" t="s">
        <v>4</v>
      </c>
      <c r="D8" s="24"/>
      <c r="E8" s="24"/>
      <c r="F8" s="24"/>
      <c r="G8" s="24"/>
      <c r="H8" s="24"/>
      <c r="I8" s="25" t="s">
        <v>5</v>
      </c>
      <c r="J8" s="25" t="s">
        <v>6</v>
      </c>
      <c r="K8" s="25"/>
      <c r="L8" s="25"/>
      <c r="M8" s="25" t="s">
        <v>5</v>
      </c>
      <c r="N8" s="25" t="s">
        <v>7</v>
      </c>
    </row>
    <row r="9" spans="1:14" ht="15.75" customHeight="1" x14ac:dyDescent="0.2">
      <c r="A9" s="23"/>
      <c r="B9" s="23"/>
      <c r="C9" s="7" t="s">
        <v>8</v>
      </c>
      <c r="D9" s="7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25"/>
      <c r="J9" s="16" t="s">
        <v>14</v>
      </c>
      <c r="K9" s="16" t="s">
        <v>15</v>
      </c>
      <c r="L9" s="16" t="s">
        <v>16</v>
      </c>
      <c r="M9" s="25"/>
      <c r="N9" s="25"/>
    </row>
    <row r="10" spans="1:14" ht="177" customHeight="1" x14ac:dyDescent="0.2">
      <c r="A10" s="23"/>
      <c r="B10" s="23"/>
      <c r="C10" s="16" t="s">
        <v>17</v>
      </c>
      <c r="D10" s="16" t="s">
        <v>18</v>
      </c>
      <c r="E10" s="16" t="s">
        <v>19</v>
      </c>
      <c r="F10" s="16" t="s">
        <v>20</v>
      </c>
      <c r="G10" s="16" t="s">
        <v>21</v>
      </c>
      <c r="H10" s="16" t="s">
        <v>22</v>
      </c>
      <c r="I10" s="25"/>
      <c r="J10" s="16" t="s">
        <v>23</v>
      </c>
      <c r="K10" s="16" t="s">
        <v>24</v>
      </c>
      <c r="L10" s="16" t="s">
        <v>25</v>
      </c>
      <c r="M10" s="25"/>
      <c r="N10" s="25"/>
    </row>
    <row r="11" spans="1:14" ht="24.75" customHeight="1" outlineLevel="1" x14ac:dyDescent="0.2">
      <c r="A11" s="17">
        <v>810001</v>
      </c>
      <c r="B11" s="18" t="s">
        <v>26</v>
      </c>
      <c r="C11" s="8" t="s">
        <v>155</v>
      </c>
      <c r="D11" s="9">
        <v>0</v>
      </c>
      <c r="E11" s="9">
        <v>20</v>
      </c>
      <c r="F11" s="9">
        <v>20</v>
      </c>
      <c r="G11" s="9">
        <v>20</v>
      </c>
      <c r="H11" s="9">
        <v>10</v>
      </c>
      <c r="I11" s="10">
        <f>SUM(D11:H11)</f>
        <v>70</v>
      </c>
      <c r="J11" s="9">
        <v>10</v>
      </c>
      <c r="K11" s="9">
        <v>10</v>
      </c>
      <c r="L11" s="9">
        <v>10</v>
      </c>
      <c r="M11" s="10">
        <f>SUM(I11:L11)</f>
        <v>100</v>
      </c>
      <c r="N11" s="11" t="str">
        <f>IF(M11=100,"Соответствует",IF(M11&lt;70,"Не соответствует","Не в полной мере соответствует"))</f>
        <v>Соответствует</v>
      </c>
    </row>
    <row r="12" spans="1:14" ht="24.75" customHeight="1" outlineLevel="1" x14ac:dyDescent="0.2">
      <c r="A12" s="17">
        <v>810002</v>
      </c>
      <c r="B12" s="18" t="s">
        <v>27</v>
      </c>
      <c r="C12" s="8" t="s">
        <v>156</v>
      </c>
      <c r="D12" s="9">
        <v>0</v>
      </c>
      <c r="E12" s="9">
        <v>20</v>
      </c>
      <c r="F12" s="9">
        <v>20</v>
      </c>
      <c r="G12" s="9">
        <v>20</v>
      </c>
      <c r="H12" s="9">
        <v>10</v>
      </c>
      <c r="I12" s="10">
        <f t="shared" ref="I12:I75" si="0">SUM(D12:H12)</f>
        <v>70</v>
      </c>
      <c r="J12" s="9">
        <v>0</v>
      </c>
      <c r="K12" s="9">
        <v>0</v>
      </c>
      <c r="L12" s="9">
        <v>0</v>
      </c>
      <c r="M12" s="10">
        <f t="shared" ref="M12:M72" si="1">SUM(I12:L12)</f>
        <v>70</v>
      </c>
      <c r="N12" s="11" t="str">
        <f>IF(M12&gt;=70,"Соответствует",IF(M12&lt;50,"Не соответствует","Не в полной мере соответствует"))</f>
        <v>Соответствует</v>
      </c>
    </row>
    <row r="13" spans="1:14" ht="24.75" customHeight="1" outlineLevel="1" x14ac:dyDescent="0.2">
      <c r="A13" s="17">
        <v>810003</v>
      </c>
      <c r="B13" s="18" t="s">
        <v>28</v>
      </c>
      <c r="C13" s="8" t="s">
        <v>156</v>
      </c>
      <c r="D13" s="9">
        <v>0</v>
      </c>
      <c r="E13" s="9">
        <v>20</v>
      </c>
      <c r="F13" s="9">
        <v>20</v>
      </c>
      <c r="G13" s="9">
        <v>20</v>
      </c>
      <c r="H13" s="9">
        <v>10</v>
      </c>
      <c r="I13" s="10">
        <f t="shared" si="0"/>
        <v>70</v>
      </c>
      <c r="J13" s="9">
        <v>10</v>
      </c>
      <c r="K13" s="9">
        <v>10</v>
      </c>
      <c r="L13" s="9">
        <v>10</v>
      </c>
      <c r="M13" s="10">
        <f t="shared" si="1"/>
        <v>100</v>
      </c>
      <c r="N13" s="11" t="str">
        <f t="shared" ref="N13:N29" si="2">IF(M13=100,"Соответствует",IF(M13&lt;70,"Не соответствует","Не в полной мере соответствует"))</f>
        <v>Соответствует</v>
      </c>
    </row>
    <row r="14" spans="1:14" ht="24.75" customHeight="1" outlineLevel="1" x14ac:dyDescent="0.2">
      <c r="A14" s="17">
        <v>810005</v>
      </c>
      <c r="B14" s="18" t="s">
        <v>29</v>
      </c>
      <c r="C14" s="8" t="s">
        <v>156</v>
      </c>
      <c r="D14" s="9">
        <v>0</v>
      </c>
      <c r="E14" s="9">
        <v>20</v>
      </c>
      <c r="F14" s="9">
        <v>20</v>
      </c>
      <c r="G14" s="9">
        <v>20</v>
      </c>
      <c r="H14" s="9">
        <v>10</v>
      </c>
      <c r="I14" s="10">
        <f t="shared" si="0"/>
        <v>70</v>
      </c>
      <c r="J14" s="9">
        <v>10</v>
      </c>
      <c r="K14" s="9">
        <v>10</v>
      </c>
      <c r="L14" s="9">
        <v>10</v>
      </c>
      <c r="M14" s="10">
        <f t="shared" si="1"/>
        <v>100</v>
      </c>
      <c r="N14" s="11" t="str">
        <f t="shared" si="2"/>
        <v>Соответствует</v>
      </c>
    </row>
    <row r="15" spans="1:14" ht="24.75" customHeight="1" outlineLevel="1" x14ac:dyDescent="0.2">
      <c r="A15" s="17">
        <v>810006</v>
      </c>
      <c r="B15" s="18" t="s">
        <v>30</v>
      </c>
      <c r="C15" s="8" t="s">
        <v>156</v>
      </c>
      <c r="D15" s="9">
        <v>0</v>
      </c>
      <c r="E15" s="9">
        <v>20</v>
      </c>
      <c r="F15" s="9">
        <v>20</v>
      </c>
      <c r="G15" s="9">
        <v>20</v>
      </c>
      <c r="H15" s="9">
        <v>10</v>
      </c>
      <c r="I15" s="10">
        <f t="shared" si="0"/>
        <v>70</v>
      </c>
      <c r="J15" s="9">
        <v>10</v>
      </c>
      <c r="K15" s="9">
        <v>10</v>
      </c>
      <c r="L15" s="9">
        <v>10</v>
      </c>
      <c r="M15" s="10">
        <f t="shared" si="1"/>
        <v>100</v>
      </c>
      <c r="N15" s="11" t="str">
        <f t="shared" si="2"/>
        <v>Соответствует</v>
      </c>
    </row>
    <row r="16" spans="1:14" ht="24.75" customHeight="1" outlineLevel="1" x14ac:dyDescent="0.2">
      <c r="A16" s="17">
        <v>810008</v>
      </c>
      <c r="B16" s="18" t="s">
        <v>31</v>
      </c>
      <c r="C16" s="8" t="s">
        <v>155</v>
      </c>
      <c r="D16" s="9">
        <v>0</v>
      </c>
      <c r="E16" s="9">
        <v>20</v>
      </c>
      <c r="F16" s="9">
        <v>20</v>
      </c>
      <c r="G16" s="9">
        <v>20</v>
      </c>
      <c r="H16" s="9">
        <v>10</v>
      </c>
      <c r="I16" s="10">
        <f t="shared" si="0"/>
        <v>70</v>
      </c>
      <c r="J16" s="9">
        <v>10</v>
      </c>
      <c r="K16" s="9">
        <v>10</v>
      </c>
      <c r="L16" s="9">
        <v>10</v>
      </c>
      <c r="M16" s="10">
        <f t="shared" si="1"/>
        <v>100</v>
      </c>
      <c r="N16" s="11" t="str">
        <f t="shared" si="2"/>
        <v>Соответствует</v>
      </c>
    </row>
    <row r="17" spans="1:14" ht="24.75" customHeight="1" outlineLevel="1" x14ac:dyDescent="0.2">
      <c r="A17" s="17">
        <v>810009</v>
      </c>
      <c r="B17" s="18" t="s">
        <v>32</v>
      </c>
      <c r="C17" s="8" t="s">
        <v>155</v>
      </c>
      <c r="D17" s="9">
        <v>0</v>
      </c>
      <c r="E17" s="9">
        <v>20</v>
      </c>
      <c r="F17" s="9">
        <v>20</v>
      </c>
      <c r="G17" s="9">
        <v>20</v>
      </c>
      <c r="H17" s="9">
        <v>10</v>
      </c>
      <c r="I17" s="10">
        <f t="shared" si="0"/>
        <v>70</v>
      </c>
      <c r="J17" s="9">
        <v>10</v>
      </c>
      <c r="K17" s="9">
        <v>10</v>
      </c>
      <c r="L17" s="9">
        <v>10</v>
      </c>
      <c r="M17" s="10">
        <f t="shared" si="1"/>
        <v>100</v>
      </c>
      <c r="N17" s="11" t="str">
        <f t="shared" si="2"/>
        <v>Соответствует</v>
      </c>
    </row>
    <row r="18" spans="1:14" ht="24.75" customHeight="1" outlineLevel="1" x14ac:dyDescent="0.2">
      <c r="A18" s="17">
        <v>810017</v>
      </c>
      <c r="B18" s="18" t="s">
        <v>33</v>
      </c>
      <c r="C18" s="8" t="s">
        <v>156</v>
      </c>
      <c r="D18" s="9">
        <v>0</v>
      </c>
      <c r="E18" s="9">
        <v>20</v>
      </c>
      <c r="F18" s="9">
        <v>20</v>
      </c>
      <c r="G18" s="9">
        <v>20</v>
      </c>
      <c r="H18" s="9">
        <v>10</v>
      </c>
      <c r="I18" s="10">
        <f t="shared" si="0"/>
        <v>70</v>
      </c>
      <c r="J18" s="9">
        <v>10</v>
      </c>
      <c r="K18" s="9">
        <v>10</v>
      </c>
      <c r="L18" s="9">
        <v>10</v>
      </c>
      <c r="M18" s="10">
        <f t="shared" si="1"/>
        <v>100</v>
      </c>
      <c r="N18" s="11" t="str">
        <f t="shared" si="2"/>
        <v>Соответствует</v>
      </c>
    </row>
    <row r="19" spans="1:14" ht="24.75" customHeight="1" outlineLevel="1" x14ac:dyDescent="0.2">
      <c r="A19" s="17">
        <v>810032</v>
      </c>
      <c r="B19" s="18" t="s">
        <v>34</v>
      </c>
      <c r="C19" s="8" t="s">
        <v>156</v>
      </c>
      <c r="D19" s="9">
        <v>0</v>
      </c>
      <c r="E19" s="9">
        <v>20</v>
      </c>
      <c r="F19" s="9">
        <v>20</v>
      </c>
      <c r="G19" s="9">
        <v>20</v>
      </c>
      <c r="H19" s="9">
        <v>10</v>
      </c>
      <c r="I19" s="10">
        <f t="shared" si="0"/>
        <v>70</v>
      </c>
      <c r="J19" s="9">
        <v>10</v>
      </c>
      <c r="K19" s="9">
        <v>10</v>
      </c>
      <c r="L19" s="9">
        <v>10</v>
      </c>
      <c r="M19" s="10">
        <f t="shared" si="1"/>
        <v>100</v>
      </c>
      <c r="N19" s="11" t="str">
        <f t="shared" si="2"/>
        <v>Соответствует</v>
      </c>
    </row>
    <row r="20" spans="1:14" ht="24.75" customHeight="1" outlineLevel="1" x14ac:dyDescent="0.2">
      <c r="A20" s="17">
        <v>810039</v>
      </c>
      <c r="B20" s="18" t="s">
        <v>35</v>
      </c>
      <c r="C20" s="8" t="s">
        <v>156</v>
      </c>
      <c r="D20" s="9">
        <v>0</v>
      </c>
      <c r="E20" s="9">
        <v>20</v>
      </c>
      <c r="F20" s="9">
        <v>20</v>
      </c>
      <c r="G20" s="9">
        <v>20</v>
      </c>
      <c r="H20" s="9">
        <v>10</v>
      </c>
      <c r="I20" s="10">
        <f t="shared" si="0"/>
        <v>70</v>
      </c>
      <c r="J20" s="9">
        <v>10</v>
      </c>
      <c r="K20" s="9">
        <v>10</v>
      </c>
      <c r="L20" s="9">
        <v>10</v>
      </c>
      <c r="M20" s="10">
        <f t="shared" si="1"/>
        <v>100</v>
      </c>
      <c r="N20" s="11" t="str">
        <f t="shared" si="2"/>
        <v>Соответствует</v>
      </c>
    </row>
    <row r="21" spans="1:14" ht="24.75" customHeight="1" outlineLevel="1" x14ac:dyDescent="0.2">
      <c r="A21" s="17">
        <v>810040</v>
      </c>
      <c r="B21" s="18" t="s">
        <v>36</v>
      </c>
      <c r="C21" s="8" t="s">
        <v>156</v>
      </c>
      <c r="D21" s="9">
        <v>0</v>
      </c>
      <c r="E21" s="9">
        <v>20</v>
      </c>
      <c r="F21" s="9">
        <v>20</v>
      </c>
      <c r="G21" s="9">
        <v>20</v>
      </c>
      <c r="H21" s="9">
        <v>10</v>
      </c>
      <c r="I21" s="10">
        <f t="shared" si="0"/>
        <v>70</v>
      </c>
      <c r="J21" s="9">
        <v>10</v>
      </c>
      <c r="K21" s="9">
        <v>10</v>
      </c>
      <c r="L21" s="9">
        <v>10</v>
      </c>
      <c r="M21" s="10">
        <f t="shared" si="1"/>
        <v>100</v>
      </c>
      <c r="N21" s="11" t="str">
        <f t="shared" si="2"/>
        <v>Соответствует</v>
      </c>
    </row>
    <row r="22" spans="1:14" ht="24.75" customHeight="1" outlineLevel="1" x14ac:dyDescent="0.2">
      <c r="A22" s="17">
        <v>810058</v>
      </c>
      <c r="B22" s="18" t="s">
        <v>37</v>
      </c>
      <c r="C22" s="8" t="s">
        <v>156</v>
      </c>
      <c r="D22" s="9">
        <v>0</v>
      </c>
      <c r="E22" s="9">
        <v>20</v>
      </c>
      <c r="F22" s="9">
        <v>20</v>
      </c>
      <c r="G22" s="9">
        <v>20</v>
      </c>
      <c r="H22" s="9">
        <v>10</v>
      </c>
      <c r="I22" s="10">
        <f t="shared" si="0"/>
        <v>70</v>
      </c>
      <c r="J22" s="9">
        <v>10</v>
      </c>
      <c r="K22" s="9">
        <v>10</v>
      </c>
      <c r="L22" s="9">
        <v>10</v>
      </c>
      <c r="M22" s="10">
        <f t="shared" si="1"/>
        <v>100</v>
      </c>
      <c r="N22" s="11" t="str">
        <f t="shared" si="2"/>
        <v>Соответствует</v>
      </c>
    </row>
    <row r="23" spans="1:14" ht="24.75" customHeight="1" outlineLevel="1" x14ac:dyDescent="0.2">
      <c r="A23" s="17">
        <v>810059</v>
      </c>
      <c r="B23" s="18" t="s">
        <v>38</v>
      </c>
      <c r="C23" s="8" t="s">
        <v>156</v>
      </c>
      <c r="D23" s="9">
        <v>0</v>
      </c>
      <c r="E23" s="9">
        <v>20</v>
      </c>
      <c r="F23" s="9">
        <v>20</v>
      </c>
      <c r="G23" s="9">
        <v>20</v>
      </c>
      <c r="H23" s="9">
        <v>10</v>
      </c>
      <c r="I23" s="10">
        <f t="shared" si="0"/>
        <v>70</v>
      </c>
      <c r="J23" s="9">
        <v>10</v>
      </c>
      <c r="K23" s="9">
        <v>10</v>
      </c>
      <c r="L23" s="9">
        <v>10</v>
      </c>
      <c r="M23" s="10">
        <f t="shared" si="1"/>
        <v>100</v>
      </c>
      <c r="N23" s="11" t="str">
        <f t="shared" si="2"/>
        <v>Соответствует</v>
      </c>
    </row>
    <row r="24" spans="1:14" ht="24.75" customHeight="1" outlineLevel="1" x14ac:dyDescent="0.2">
      <c r="A24" s="17">
        <v>810062</v>
      </c>
      <c r="B24" s="18" t="s">
        <v>39</v>
      </c>
      <c r="C24" s="8" t="s">
        <v>156</v>
      </c>
      <c r="D24" s="9">
        <v>0</v>
      </c>
      <c r="E24" s="9">
        <v>20</v>
      </c>
      <c r="F24" s="9">
        <v>20</v>
      </c>
      <c r="G24" s="9">
        <v>20</v>
      </c>
      <c r="H24" s="9">
        <v>10</v>
      </c>
      <c r="I24" s="10">
        <f t="shared" si="0"/>
        <v>70</v>
      </c>
      <c r="J24" s="9">
        <v>10</v>
      </c>
      <c r="K24" s="9">
        <v>10</v>
      </c>
      <c r="L24" s="9">
        <v>10</v>
      </c>
      <c r="M24" s="10">
        <f t="shared" si="1"/>
        <v>100</v>
      </c>
      <c r="N24" s="11" t="str">
        <f t="shared" si="2"/>
        <v>Соответствует</v>
      </c>
    </row>
    <row r="25" spans="1:14" ht="24.75" customHeight="1" outlineLevel="1" x14ac:dyDescent="0.2">
      <c r="A25" s="17">
        <v>810064</v>
      </c>
      <c r="B25" s="18" t="s">
        <v>40</v>
      </c>
      <c r="C25" s="8" t="s">
        <v>156</v>
      </c>
      <c r="D25" s="9">
        <v>0</v>
      </c>
      <c r="E25" s="9">
        <v>20</v>
      </c>
      <c r="F25" s="9">
        <v>20</v>
      </c>
      <c r="G25" s="9">
        <v>20</v>
      </c>
      <c r="H25" s="9">
        <v>10</v>
      </c>
      <c r="I25" s="10">
        <f t="shared" si="0"/>
        <v>70</v>
      </c>
      <c r="J25" s="9">
        <v>10</v>
      </c>
      <c r="K25" s="9">
        <v>10</v>
      </c>
      <c r="L25" s="9">
        <v>10</v>
      </c>
      <c r="M25" s="10">
        <f t="shared" si="1"/>
        <v>100</v>
      </c>
      <c r="N25" s="11" t="str">
        <f t="shared" si="2"/>
        <v>Соответствует</v>
      </c>
    </row>
    <row r="26" spans="1:14" ht="24.75" customHeight="1" outlineLevel="1" x14ac:dyDescent="0.2">
      <c r="A26" s="17">
        <v>810068</v>
      </c>
      <c r="B26" s="18" t="s">
        <v>41</v>
      </c>
      <c r="C26" s="8" t="s">
        <v>156</v>
      </c>
      <c r="D26" s="9">
        <v>0</v>
      </c>
      <c r="E26" s="9">
        <v>20</v>
      </c>
      <c r="F26" s="9">
        <v>20</v>
      </c>
      <c r="G26" s="9">
        <v>20</v>
      </c>
      <c r="H26" s="9">
        <v>10</v>
      </c>
      <c r="I26" s="10">
        <f t="shared" si="0"/>
        <v>70</v>
      </c>
      <c r="J26" s="9">
        <v>10</v>
      </c>
      <c r="K26" s="9">
        <v>10</v>
      </c>
      <c r="L26" s="9">
        <v>10</v>
      </c>
      <c r="M26" s="10">
        <f t="shared" si="1"/>
        <v>100</v>
      </c>
      <c r="N26" s="11" t="str">
        <f t="shared" si="2"/>
        <v>Соответствует</v>
      </c>
    </row>
    <row r="27" spans="1:14" ht="24.75" customHeight="1" outlineLevel="1" x14ac:dyDescent="0.2">
      <c r="A27" s="17">
        <v>810073</v>
      </c>
      <c r="B27" s="18" t="s">
        <v>42</v>
      </c>
      <c r="C27" s="8" t="s">
        <v>156</v>
      </c>
      <c r="D27" s="9">
        <v>0</v>
      </c>
      <c r="E27" s="9">
        <v>20</v>
      </c>
      <c r="F27" s="9">
        <v>20</v>
      </c>
      <c r="G27" s="9">
        <v>20</v>
      </c>
      <c r="H27" s="9">
        <v>10</v>
      </c>
      <c r="I27" s="10">
        <f t="shared" si="0"/>
        <v>70</v>
      </c>
      <c r="J27" s="9">
        <v>10</v>
      </c>
      <c r="K27" s="9">
        <v>10</v>
      </c>
      <c r="L27" s="9">
        <v>10</v>
      </c>
      <c r="M27" s="10">
        <f t="shared" si="1"/>
        <v>100</v>
      </c>
      <c r="N27" s="11" t="str">
        <f t="shared" si="2"/>
        <v>Соответствует</v>
      </c>
    </row>
    <row r="28" spans="1:14" ht="24.75" customHeight="1" outlineLevel="1" x14ac:dyDescent="0.2">
      <c r="A28" s="17">
        <v>810074</v>
      </c>
      <c r="B28" s="18" t="s">
        <v>43</v>
      </c>
      <c r="C28" s="8" t="s">
        <v>156</v>
      </c>
      <c r="D28" s="9">
        <v>0</v>
      </c>
      <c r="E28" s="9">
        <v>20</v>
      </c>
      <c r="F28" s="9">
        <v>20</v>
      </c>
      <c r="G28" s="9">
        <v>20</v>
      </c>
      <c r="H28" s="9">
        <v>10</v>
      </c>
      <c r="I28" s="10">
        <f t="shared" si="0"/>
        <v>70</v>
      </c>
      <c r="J28" s="9">
        <v>10</v>
      </c>
      <c r="K28" s="9">
        <v>10</v>
      </c>
      <c r="L28" s="9">
        <v>10</v>
      </c>
      <c r="M28" s="10">
        <f t="shared" si="1"/>
        <v>100</v>
      </c>
      <c r="N28" s="11" t="str">
        <f t="shared" si="2"/>
        <v>Соответствует</v>
      </c>
    </row>
    <row r="29" spans="1:14" ht="24.75" customHeight="1" outlineLevel="1" x14ac:dyDescent="0.2">
      <c r="A29" s="17">
        <v>810076</v>
      </c>
      <c r="B29" s="18" t="s">
        <v>44</v>
      </c>
      <c r="C29" s="8" t="s">
        <v>156</v>
      </c>
      <c r="D29" s="9">
        <v>0</v>
      </c>
      <c r="E29" s="9">
        <v>20</v>
      </c>
      <c r="F29" s="9">
        <v>20</v>
      </c>
      <c r="G29" s="9">
        <v>20</v>
      </c>
      <c r="H29" s="9">
        <v>10</v>
      </c>
      <c r="I29" s="10">
        <f t="shared" si="0"/>
        <v>70</v>
      </c>
      <c r="J29" s="9">
        <v>10</v>
      </c>
      <c r="K29" s="9">
        <v>10</v>
      </c>
      <c r="L29" s="9">
        <v>10</v>
      </c>
      <c r="M29" s="10">
        <f t="shared" si="1"/>
        <v>100</v>
      </c>
      <c r="N29" s="11" t="str">
        <f t="shared" si="2"/>
        <v>Соответствует</v>
      </c>
    </row>
    <row r="30" spans="1:14" ht="24.75" customHeight="1" outlineLevel="1" x14ac:dyDescent="0.2">
      <c r="A30" s="17">
        <v>810077</v>
      </c>
      <c r="B30" s="18" t="s">
        <v>45</v>
      </c>
      <c r="C30" s="8" t="s">
        <v>156</v>
      </c>
      <c r="D30" s="9">
        <v>0</v>
      </c>
      <c r="E30" s="9">
        <v>20</v>
      </c>
      <c r="F30" s="9">
        <v>20</v>
      </c>
      <c r="G30" s="9">
        <v>20</v>
      </c>
      <c r="H30" s="9">
        <v>10</v>
      </c>
      <c r="I30" s="10">
        <f t="shared" si="0"/>
        <v>70</v>
      </c>
      <c r="J30" s="9">
        <v>0</v>
      </c>
      <c r="K30" s="9">
        <v>0</v>
      </c>
      <c r="L30" s="9">
        <v>0</v>
      </c>
      <c r="M30" s="10">
        <f t="shared" ref="M30" si="3">SUM(I30:L30)</f>
        <v>70</v>
      </c>
      <c r="N30" s="11" t="str">
        <f>IF(M30&gt;=70,"Соответствует",IF(M30&lt;50,"Не соответствует","Не в полной мере соответствует"))</f>
        <v>Соответствует</v>
      </c>
    </row>
    <row r="31" spans="1:14" ht="24.75" customHeight="1" outlineLevel="1" x14ac:dyDescent="0.2">
      <c r="A31" s="17">
        <v>810088</v>
      </c>
      <c r="B31" s="18" t="s">
        <v>46</v>
      </c>
      <c r="C31" s="8" t="s">
        <v>156</v>
      </c>
      <c r="D31" s="9">
        <v>0</v>
      </c>
      <c r="E31" s="9">
        <v>20</v>
      </c>
      <c r="F31" s="9">
        <v>20</v>
      </c>
      <c r="G31" s="9">
        <v>20</v>
      </c>
      <c r="H31" s="9">
        <v>10</v>
      </c>
      <c r="I31" s="10">
        <f t="shared" si="0"/>
        <v>70</v>
      </c>
      <c r="J31" s="9">
        <v>10</v>
      </c>
      <c r="K31" s="9">
        <v>10</v>
      </c>
      <c r="L31" s="9">
        <v>10</v>
      </c>
      <c r="M31" s="10">
        <f t="shared" si="1"/>
        <v>100</v>
      </c>
      <c r="N31" s="11" t="str">
        <f t="shared" ref="N31:N33" si="4">IF(M31=100,"Соответствует",IF(M31&lt;70,"Не соответствует","Не в полной мере соответствует"))</f>
        <v>Соответствует</v>
      </c>
    </row>
    <row r="32" spans="1:14" ht="24.75" customHeight="1" outlineLevel="1" x14ac:dyDescent="0.2">
      <c r="A32" s="17">
        <v>810089</v>
      </c>
      <c r="B32" s="18" t="s">
        <v>47</v>
      </c>
      <c r="C32" s="8" t="s">
        <v>155</v>
      </c>
      <c r="D32" s="9">
        <v>0</v>
      </c>
      <c r="E32" s="9">
        <v>20</v>
      </c>
      <c r="F32" s="9">
        <v>20</v>
      </c>
      <c r="G32" s="9">
        <v>20</v>
      </c>
      <c r="H32" s="9">
        <v>10</v>
      </c>
      <c r="I32" s="10">
        <f t="shared" si="0"/>
        <v>70</v>
      </c>
      <c r="J32" s="9">
        <v>10</v>
      </c>
      <c r="K32" s="9">
        <v>10</v>
      </c>
      <c r="L32" s="9">
        <v>10</v>
      </c>
      <c r="M32" s="10">
        <f t="shared" si="1"/>
        <v>100</v>
      </c>
      <c r="N32" s="11" t="str">
        <f t="shared" si="4"/>
        <v>Соответствует</v>
      </c>
    </row>
    <row r="33" spans="1:14" ht="24.75" customHeight="1" outlineLevel="1" x14ac:dyDescent="0.2">
      <c r="A33" s="17">
        <v>810090</v>
      </c>
      <c r="B33" s="18" t="s">
        <v>48</v>
      </c>
      <c r="C33" s="8" t="s">
        <v>156</v>
      </c>
      <c r="D33" s="9">
        <v>0</v>
      </c>
      <c r="E33" s="9">
        <v>20</v>
      </c>
      <c r="F33" s="9">
        <v>20</v>
      </c>
      <c r="G33" s="9">
        <v>20</v>
      </c>
      <c r="H33" s="9">
        <v>10</v>
      </c>
      <c r="I33" s="10">
        <f t="shared" si="0"/>
        <v>70</v>
      </c>
      <c r="J33" s="9">
        <v>10</v>
      </c>
      <c r="K33" s="9">
        <v>10</v>
      </c>
      <c r="L33" s="9">
        <v>10</v>
      </c>
      <c r="M33" s="10">
        <f t="shared" si="1"/>
        <v>100</v>
      </c>
      <c r="N33" s="11" t="str">
        <f t="shared" si="4"/>
        <v>Соответствует</v>
      </c>
    </row>
    <row r="34" spans="1:14" ht="24.75" customHeight="1" outlineLevel="1" x14ac:dyDescent="0.2">
      <c r="A34" s="17">
        <v>810092</v>
      </c>
      <c r="B34" s="18" t="s">
        <v>49</v>
      </c>
      <c r="C34" s="8" t="s">
        <v>155</v>
      </c>
      <c r="D34" s="9">
        <v>0</v>
      </c>
      <c r="E34" s="9">
        <v>20</v>
      </c>
      <c r="F34" s="9">
        <v>20</v>
      </c>
      <c r="G34" s="9">
        <v>20</v>
      </c>
      <c r="H34" s="9">
        <v>10</v>
      </c>
      <c r="I34" s="10">
        <f t="shared" si="0"/>
        <v>70</v>
      </c>
      <c r="J34" s="9">
        <v>0</v>
      </c>
      <c r="K34" s="9">
        <v>0</v>
      </c>
      <c r="L34" s="9">
        <v>0</v>
      </c>
      <c r="M34" s="10">
        <f t="shared" ref="M34" si="5">SUM(I34:L34)</f>
        <v>70</v>
      </c>
      <c r="N34" s="11" t="str">
        <f>IF(M34&gt;=70,"Соответствует",IF(M34&lt;50,"Не соответствует","Не в полной мере соответствует"))</f>
        <v>Соответствует</v>
      </c>
    </row>
    <row r="35" spans="1:14" ht="24.75" customHeight="1" outlineLevel="1" x14ac:dyDescent="0.2">
      <c r="A35" s="17">
        <v>810094</v>
      </c>
      <c r="B35" s="18" t="s">
        <v>50</v>
      </c>
      <c r="C35" s="8" t="s">
        <v>156</v>
      </c>
      <c r="D35" s="9">
        <v>0</v>
      </c>
      <c r="E35" s="9">
        <v>20</v>
      </c>
      <c r="F35" s="9">
        <v>20</v>
      </c>
      <c r="G35" s="9">
        <v>20</v>
      </c>
      <c r="H35" s="9">
        <v>10</v>
      </c>
      <c r="I35" s="10">
        <f t="shared" si="0"/>
        <v>70</v>
      </c>
      <c r="J35" s="9">
        <v>10</v>
      </c>
      <c r="K35" s="9">
        <v>10</v>
      </c>
      <c r="L35" s="9">
        <v>10</v>
      </c>
      <c r="M35" s="10">
        <f t="shared" si="1"/>
        <v>100</v>
      </c>
      <c r="N35" s="11" t="str">
        <f>IF(M35=100,"Соответствует",IF(M35&lt;70,"Не соответствует","Не в полной мере соответствует"))</f>
        <v>Соответствует</v>
      </c>
    </row>
    <row r="36" spans="1:14" ht="24.75" customHeight="1" outlineLevel="1" x14ac:dyDescent="0.2">
      <c r="A36" s="17">
        <v>810095</v>
      </c>
      <c r="B36" s="18" t="s">
        <v>51</v>
      </c>
      <c r="C36" s="8" t="s">
        <v>156</v>
      </c>
      <c r="D36" s="9">
        <v>0</v>
      </c>
      <c r="E36" s="9">
        <v>20</v>
      </c>
      <c r="F36" s="9">
        <v>20</v>
      </c>
      <c r="G36" s="9">
        <v>20</v>
      </c>
      <c r="H36" s="9">
        <v>10</v>
      </c>
      <c r="I36" s="10">
        <f t="shared" si="0"/>
        <v>70</v>
      </c>
      <c r="J36" s="9">
        <v>0</v>
      </c>
      <c r="K36" s="9">
        <v>0</v>
      </c>
      <c r="L36" s="9">
        <v>0</v>
      </c>
      <c r="M36" s="10">
        <f t="shared" ref="M36" si="6">SUM(I36:L36)</f>
        <v>70</v>
      </c>
      <c r="N36" s="11" t="str">
        <f>IF(M36&gt;=70,"Соответствует",IF(M36&lt;50,"Не соответствует","Не в полной мере соответствует"))</f>
        <v>Соответствует</v>
      </c>
    </row>
    <row r="37" spans="1:14" ht="24.75" customHeight="1" outlineLevel="1" x14ac:dyDescent="0.2">
      <c r="A37" s="17">
        <v>810097</v>
      </c>
      <c r="B37" s="18" t="s">
        <v>52</v>
      </c>
      <c r="C37" s="8" t="s">
        <v>156</v>
      </c>
      <c r="D37" s="9">
        <v>0</v>
      </c>
      <c r="E37" s="9">
        <v>20</v>
      </c>
      <c r="F37" s="9">
        <v>20</v>
      </c>
      <c r="G37" s="9">
        <v>20</v>
      </c>
      <c r="H37" s="9">
        <v>10</v>
      </c>
      <c r="I37" s="10">
        <f t="shared" si="0"/>
        <v>70</v>
      </c>
      <c r="J37" s="9">
        <v>10</v>
      </c>
      <c r="K37" s="9">
        <v>10</v>
      </c>
      <c r="L37" s="9">
        <v>10</v>
      </c>
      <c r="M37" s="10">
        <f t="shared" si="1"/>
        <v>100</v>
      </c>
      <c r="N37" s="11" t="str">
        <f>IF(M37=100,"Соответствует",IF(M37&lt;70,"Не соответствует","Не в полной мере соответствует"))</f>
        <v>Соответствует</v>
      </c>
    </row>
    <row r="38" spans="1:14" ht="24.75" customHeight="1" outlineLevel="1" x14ac:dyDescent="0.2">
      <c r="A38" s="17">
        <v>810098</v>
      </c>
      <c r="B38" s="18" t="s">
        <v>53</v>
      </c>
      <c r="C38" s="8" t="s">
        <v>156</v>
      </c>
      <c r="D38" s="9">
        <v>0</v>
      </c>
      <c r="E38" s="9">
        <v>20</v>
      </c>
      <c r="F38" s="9">
        <v>20</v>
      </c>
      <c r="G38" s="9">
        <v>20</v>
      </c>
      <c r="H38" s="9">
        <v>10</v>
      </c>
      <c r="I38" s="10">
        <f t="shared" si="0"/>
        <v>70</v>
      </c>
      <c r="J38" s="9">
        <v>0</v>
      </c>
      <c r="K38" s="9">
        <v>0</v>
      </c>
      <c r="L38" s="9">
        <v>0</v>
      </c>
      <c r="M38" s="10">
        <f t="shared" ref="M38" si="7">SUM(I38:L38)</f>
        <v>70</v>
      </c>
      <c r="N38" s="11" t="str">
        <f>IF(M38&gt;=70,"Соответствует",IF(M38&lt;50,"Не соответствует","Не в полной мере соответствует"))</f>
        <v>Соответствует</v>
      </c>
    </row>
    <row r="39" spans="1:14" ht="24.75" customHeight="1" outlineLevel="1" x14ac:dyDescent="0.2">
      <c r="A39" s="17">
        <v>810099</v>
      </c>
      <c r="B39" s="18" t="s">
        <v>54</v>
      </c>
      <c r="C39" s="8" t="s">
        <v>156</v>
      </c>
      <c r="D39" s="9">
        <v>0</v>
      </c>
      <c r="E39" s="9">
        <v>20</v>
      </c>
      <c r="F39" s="9">
        <v>20</v>
      </c>
      <c r="G39" s="9">
        <v>20</v>
      </c>
      <c r="H39" s="9">
        <v>10</v>
      </c>
      <c r="I39" s="10">
        <f t="shared" si="0"/>
        <v>70</v>
      </c>
      <c r="J39" s="9">
        <v>10</v>
      </c>
      <c r="K39" s="9">
        <v>10</v>
      </c>
      <c r="L39" s="9">
        <v>10</v>
      </c>
      <c r="M39" s="10">
        <f t="shared" si="1"/>
        <v>100</v>
      </c>
      <c r="N39" s="11" t="str">
        <f>IF(M39=100,"Соответствует",IF(M39&lt;70,"Не соответствует","Не в полной мере соответствует"))</f>
        <v>Соответствует</v>
      </c>
    </row>
    <row r="40" spans="1:14" ht="24.75" customHeight="1" outlineLevel="1" x14ac:dyDescent="0.2">
      <c r="A40" s="17">
        <v>810100</v>
      </c>
      <c r="B40" s="18" t="s">
        <v>55</v>
      </c>
      <c r="C40" s="8" t="s">
        <v>156</v>
      </c>
      <c r="D40" s="9">
        <v>0</v>
      </c>
      <c r="E40" s="9">
        <v>20</v>
      </c>
      <c r="F40" s="9">
        <v>20</v>
      </c>
      <c r="G40" s="9">
        <v>20</v>
      </c>
      <c r="H40" s="9">
        <v>10</v>
      </c>
      <c r="I40" s="10">
        <f t="shared" si="0"/>
        <v>70</v>
      </c>
      <c r="J40" s="9">
        <v>0</v>
      </c>
      <c r="K40" s="9">
        <v>0</v>
      </c>
      <c r="L40" s="9">
        <v>0</v>
      </c>
      <c r="M40" s="10">
        <f t="shared" ref="M40:M45" si="8">SUM(I40:L40)</f>
        <v>70</v>
      </c>
      <c r="N40" s="11" t="str">
        <f t="shared" ref="N40:N45" si="9">IF(M40&gt;=70,"Соответствует",IF(M40&lt;50,"Не соответствует","Не в полной мере соответствует"))</f>
        <v>Соответствует</v>
      </c>
    </row>
    <row r="41" spans="1:14" ht="24.75" customHeight="1" outlineLevel="1" x14ac:dyDescent="0.2">
      <c r="A41" s="17">
        <v>810101</v>
      </c>
      <c r="B41" s="18" t="s">
        <v>56</v>
      </c>
      <c r="C41" s="8" t="s">
        <v>156</v>
      </c>
      <c r="D41" s="9">
        <v>0</v>
      </c>
      <c r="E41" s="9">
        <v>20</v>
      </c>
      <c r="F41" s="9">
        <v>20</v>
      </c>
      <c r="G41" s="9">
        <v>20</v>
      </c>
      <c r="H41" s="9">
        <v>10</v>
      </c>
      <c r="I41" s="10">
        <f t="shared" si="0"/>
        <v>70</v>
      </c>
      <c r="J41" s="9">
        <v>0</v>
      </c>
      <c r="K41" s="9">
        <v>0</v>
      </c>
      <c r="L41" s="9">
        <v>0</v>
      </c>
      <c r="M41" s="10">
        <f t="shared" si="8"/>
        <v>70</v>
      </c>
      <c r="N41" s="11" t="str">
        <f t="shared" si="9"/>
        <v>Соответствует</v>
      </c>
    </row>
    <row r="42" spans="1:14" ht="24.75" customHeight="1" outlineLevel="1" x14ac:dyDescent="0.2">
      <c r="A42" s="17">
        <v>810103</v>
      </c>
      <c r="B42" s="18" t="s">
        <v>57</v>
      </c>
      <c r="C42" s="8" t="s">
        <v>156</v>
      </c>
      <c r="D42" s="9">
        <v>0</v>
      </c>
      <c r="E42" s="9">
        <v>20</v>
      </c>
      <c r="F42" s="9">
        <v>20</v>
      </c>
      <c r="G42" s="9">
        <v>20</v>
      </c>
      <c r="H42" s="9">
        <v>10</v>
      </c>
      <c r="I42" s="10">
        <f t="shared" si="0"/>
        <v>70</v>
      </c>
      <c r="J42" s="9">
        <v>0</v>
      </c>
      <c r="K42" s="9">
        <v>0</v>
      </c>
      <c r="L42" s="9">
        <v>0</v>
      </c>
      <c r="M42" s="10">
        <f t="shared" si="8"/>
        <v>70</v>
      </c>
      <c r="N42" s="11" t="str">
        <f t="shared" si="9"/>
        <v>Соответствует</v>
      </c>
    </row>
    <row r="43" spans="1:14" ht="24.75" customHeight="1" outlineLevel="1" x14ac:dyDescent="0.2">
      <c r="A43" s="17">
        <v>810104</v>
      </c>
      <c r="B43" s="18" t="s">
        <v>58</v>
      </c>
      <c r="C43" s="8" t="s">
        <v>156</v>
      </c>
      <c r="D43" s="9">
        <v>0</v>
      </c>
      <c r="E43" s="9">
        <v>20</v>
      </c>
      <c r="F43" s="9">
        <v>20</v>
      </c>
      <c r="G43" s="9">
        <v>20</v>
      </c>
      <c r="H43" s="9">
        <v>10</v>
      </c>
      <c r="I43" s="10">
        <f t="shared" si="0"/>
        <v>70</v>
      </c>
      <c r="J43" s="9">
        <v>0</v>
      </c>
      <c r="K43" s="9">
        <v>0</v>
      </c>
      <c r="L43" s="9">
        <v>0</v>
      </c>
      <c r="M43" s="10">
        <f t="shared" si="8"/>
        <v>70</v>
      </c>
      <c r="N43" s="11" t="str">
        <f t="shared" si="9"/>
        <v>Соответствует</v>
      </c>
    </row>
    <row r="44" spans="1:14" ht="24.75" customHeight="1" outlineLevel="1" x14ac:dyDescent="0.2">
      <c r="A44" s="17">
        <v>810106</v>
      </c>
      <c r="B44" s="18" t="s">
        <v>59</v>
      </c>
      <c r="C44" s="8" t="s">
        <v>156</v>
      </c>
      <c r="D44" s="9">
        <v>0</v>
      </c>
      <c r="E44" s="9">
        <v>20</v>
      </c>
      <c r="F44" s="9">
        <v>20</v>
      </c>
      <c r="G44" s="9">
        <v>20</v>
      </c>
      <c r="H44" s="9">
        <v>10</v>
      </c>
      <c r="I44" s="10">
        <f t="shared" si="0"/>
        <v>70</v>
      </c>
      <c r="J44" s="9">
        <v>0</v>
      </c>
      <c r="K44" s="9">
        <v>0</v>
      </c>
      <c r="L44" s="9">
        <v>0</v>
      </c>
      <c r="M44" s="10">
        <f t="shared" si="8"/>
        <v>70</v>
      </c>
      <c r="N44" s="11" t="str">
        <f t="shared" si="9"/>
        <v>Соответствует</v>
      </c>
    </row>
    <row r="45" spans="1:14" ht="24.75" customHeight="1" outlineLevel="1" x14ac:dyDescent="0.2">
      <c r="A45" s="17">
        <v>810107</v>
      </c>
      <c r="B45" s="18" t="s">
        <v>60</v>
      </c>
      <c r="C45" s="8" t="s">
        <v>156</v>
      </c>
      <c r="D45" s="9">
        <v>0</v>
      </c>
      <c r="E45" s="9">
        <v>20</v>
      </c>
      <c r="F45" s="9">
        <v>20</v>
      </c>
      <c r="G45" s="9">
        <v>20</v>
      </c>
      <c r="H45" s="9">
        <v>10</v>
      </c>
      <c r="I45" s="10">
        <f t="shared" si="0"/>
        <v>70</v>
      </c>
      <c r="J45" s="9">
        <v>0</v>
      </c>
      <c r="K45" s="9">
        <v>0</v>
      </c>
      <c r="L45" s="9">
        <v>0</v>
      </c>
      <c r="M45" s="10">
        <f t="shared" si="8"/>
        <v>70</v>
      </c>
      <c r="N45" s="11" t="str">
        <f t="shared" si="9"/>
        <v>Соответствует</v>
      </c>
    </row>
    <row r="46" spans="1:14" ht="24.75" customHeight="1" outlineLevel="1" x14ac:dyDescent="0.2">
      <c r="A46" s="17">
        <v>810108</v>
      </c>
      <c r="B46" s="18" t="s">
        <v>61</v>
      </c>
      <c r="C46" s="8" t="s">
        <v>156</v>
      </c>
      <c r="D46" s="9">
        <v>0</v>
      </c>
      <c r="E46" s="9">
        <v>20</v>
      </c>
      <c r="F46" s="9">
        <v>20</v>
      </c>
      <c r="G46" s="9">
        <v>20</v>
      </c>
      <c r="H46" s="9">
        <v>10</v>
      </c>
      <c r="I46" s="10">
        <f t="shared" si="0"/>
        <v>70</v>
      </c>
      <c r="J46" s="9">
        <v>10</v>
      </c>
      <c r="K46" s="9">
        <v>10</v>
      </c>
      <c r="L46" s="9">
        <v>10</v>
      </c>
      <c r="M46" s="10">
        <f t="shared" si="1"/>
        <v>100</v>
      </c>
      <c r="N46" s="11" t="str">
        <f t="shared" ref="N46:N48" si="10">IF(M46=100,"Соответствует",IF(M46&lt;70,"Не соответствует","Не в полной мере соответствует"))</f>
        <v>Соответствует</v>
      </c>
    </row>
    <row r="47" spans="1:14" ht="24.75" customHeight="1" outlineLevel="1" x14ac:dyDescent="0.2">
      <c r="A47" s="17">
        <v>810111</v>
      </c>
      <c r="B47" s="18" t="s">
        <v>62</v>
      </c>
      <c r="C47" s="8" t="s">
        <v>156</v>
      </c>
      <c r="D47" s="9">
        <v>0</v>
      </c>
      <c r="E47" s="9">
        <v>20</v>
      </c>
      <c r="F47" s="9">
        <v>20</v>
      </c>
      <c r="G47" s="9">
        <v>20</v>
      </c>
      <c r="H47" s="9">
        <v>10</v>
      </c>
      <c r="I47" s="10">
        <f t="shared" si="0"/>
        <v>70</v>
      </c>
      <c r="J47" s="9">
        <v>10</v>
      </c>
      <c r="K47" s="9">
        <v>10</v>
      </c>
      <c r="L47" s="9">
        <v>10</v>
      </c>
      <c r="M47" s="10">
        <f t="shared" si="1"/>
        <v>100</v>
      </c>
      <c r="N47" s="11" t="str">
        <f t="shared" si="10"/>
        <v>Соответствует</v>
      </c>
    </row>
    <row r="48" spans="1:14" ht="24.75" customHeight="1" outlineLevel="1" x14ac:dyDescent="0.2">
      <c r="A48" s="17">
        <v>810113</v>
      </c>
      <c r="B48" s="18" t="s">
        <v>63</v>
      </c>
      <c r="C48" s="8" t="s">
        <v>156</v>
      </c>
      <c r="D48" s="9">
        <v>0</v>
      </c>
      <c r="E48" s="9">
        <v>20</v>
      </c>
      <c r="F48" s="9">
        <v>20</v>
      </c>
      <c r="G48" s="9">
        <v>20</v>
      </c>
      <c r="H48" s="9">
        <v>10</v>
      </c>
      <c r="I48" s="10">
        <f t="shared" si="0"/>
        <v>70</v>
      </c>
      <c r="J48" s="9">
        <v>10</v>
      </c>
      <c r="K48" s="9">
        <v>10</v>
      </c>
      <c r="L48" s="9">
        <v>10</v>
      </c>
      <c r="M48" s="10">
        <f t="shared" si="1"/>
        <v>100</v>
      </c>
      <c r="N48" s="11" t="str">
        <f t="shared" si="10"/>
        <v>Соответствует</v>
      </c>
    </row>
    <row r="49" spans="1:14" ht="24.75" customHeight="1" outlineLevel="1" x14ac:dyDescent="0.2">
      <c r="A49" s="17">
        <v>810114</v>
      </c>
      <c r="B49" s="18" t="s">
        <v>64</v>
      </c>
      <c r="C49" s="8" t="s">
        <v>156</v>
      </c>
      <c r="D49" s="9">
        <v>0</v>
      </c>
      <c r="E49" s="9">
        <v>20</v>
      </c>
      <c r="F49" s="9">
        <v>20</v>
      </c>
      <c r="G49" s="9">
        <v>20</v>
      </c>
      <c r="H49" s="9">
        <v>10</v>
      </c>
      <c r="I49" s="10">
        <f t="shared" si="0"/>
        <v>70</v>
      </c>
      <c r="J49" s="9">
        <v>0</v>
      </c>
      <c r="K49" s="9">
        <v>0</v>
      </c>
      <c r="L49" s="9">
        <v>0</v>
      </c>
      <c r="M49" s="10">
        <f t="shared" ref="M49:M54" si="11">SUM(I49:L49)</f>
        <v>70</v>
      </c>
      <c r="N49" s="11" t="str">
        <f t="shared" ref="N49:N54" si="12">IF(M49&gt;=70,"Соответствует",IF(M49&lt;50,"Не соответствует","Не в полной мере соответствует"))</f>
        <v>Соответствует</v>
      </c>
    </row>
    <row r="50" spans="1:14" ht="24.75" customHeight="1" outlineLevel="1" x14ac:dyDescent="0.2">
      <c r="A50" s="17">
        <v>810116</v>
      </c>
      <c r="B50" s="18" t="s">
        <v>65</v>
      </c>
      <c r="C50" s="8" t="s">
        <v>156</v>
      </c>
      <c r="D50" s="9">
        <v>0</v>
      </c>
      <c r="E50" s="9">
        <v>20</v>
      </c>
      <c r="F50" s="9">
        <v>20</v>
      </c>
      <c r="G50" s="9">
        <v>20</v>
      </c>
      <c r="H50" s="9">
        <v>10</v>
      </c>
      <c r="I50" s="10">
        <f t="shared" si="0"/>
        <v>70</v>
      </c>
      <c r="J50" s="9">
        <v>0</v>
      </c>
      <c r="K50" s="9">
        <v>0</v>
      </c>
      <c r="L50" s="9">
        <v>0</v>
      </c>
      <c r="M50" s="10">
        <f t="shared" si="11"/>
        <v>70</v>
      </c>
      <c r="N50" s="11" t="str">
        <f t="shared" si="12"/>
        <v>Соответствует</v>
      </c>
    </row>
    <row r="51" spans="1:14" ht="24.75" customHeight="1" outlineLevel="1" x14ac:dyDescent="0.2">
      <c r="A51" s="17">
        <v>810117</v>
      </c>
      <c r="B51" s="18" t="s">
        <v>66</v>
      </c>
      <c r="C51" s="8" t="s">
        <v>156</v>
      </c>
      <c r="D51" s="9">
        <v>0</v>
      </c>
      <c r="E51" s="9">
        <v>20</v>
      </c>
      <c r="F51" s="9">
        <v>20</v>
      </c>
      <c r="G51" s="9">
        <v>20</v>
      </c>
      <c r="H51" s="9">
        <v>10</v>
      </c>
      <c r="I51" s="10">
        <f t="shared" si="0"/>
        <v>70</v>
      </c>
      <c r="J51" s="9">
        <v>0</v>
      </c>
      <c r="K51" s="9">
        <v>0</v>
      </c>
      <c r="L51" s="9">
        <v>0</v>
      </c>
      <c r="M51" s="10">
        <f t="shared" si="11"/>
        <v>70</v>
      </c>
      <c r="N51" s="11" t="str">
        <f t="shared" si="12"/>
        <v>Соответствует</v>
      </c>
    </row>
    <row r="52" spans="1:14" ht="24.75" customHeight="1" outlineLevel="1" x14ac:dyDescent="0.2">
      <c r="A52" s="17">
        <v>810119</v>
      </c>
      <c r="B52" s="18" t="s">
        <v>67</v>
      </c>
      <c r="C52" s="8" t="s">
        <v>156</v>
      </c>
      <c r="D52" s="9">
        <v>0</v>
      </c>
      <c r="E52" s="9">
        <v>20</v>
      </c>
      <c r="F52" s="9">
        <v>20</v>
      </c>
      <c r="G52" s="9">
        <v>20</v>
      </c>
      <c r="H52" s="9">
        <v>10</v>
      </c>
      <c r="I52" s="10">
        <f t="shared" si="0"/>
        <v>70</v>
      </c>
      <c r="J52" s="9">
        <v>0</v>
      </c>
      <c r="K52" s="9">
        <v>0</v>
      </c>
      <c r="L52" s="9">
        <v>0</v>
      </c>
      <c r="M52" s="10">
        <f t="shared" si="11"/>
        <v>70</v>
      </c>
      <c r="N52" s="11" t="str">
        <f t="shared" si="12"/>
        <v>Соответствует</v>
      </c>
    </row>
    <row r="53" spans="1:14" ht="24.75" customHeight="1" outlineLevel="1" x14ac:dyDescent="0.2">
      <c r="A53" s="17">
        <v>810120</v>
      </c>
      <c r="B53" s="18" t="s">
        <v>68</v>
      </c>
      <c r="C53" s="8" t="s">
        <v>156</v>
      </c>
      <c r="D53" s="9">
        <v>0</v>
      </c>
      <c r="E53" s="9">
        <v>20</v>
      </c>
      <c r="F53" s="9">
        <v>20</v>
      </c>
      <c r="G53" s="9">
        <v>20</v>
      </c>
      <c r="H53" s="9">
        <v>10</v>
      </c>
      <c r="I53" s="10">
        <f t="shared" si="0"/>
        <v>70</v>
      </c>
      <c r="J53" s="9">
        <v>0</v>
      </c>
      <c r="K53" s="9">
        <v>0</v>
      </c>
      <c r="L53" s="9">
        <v>0</v>
      </c>
      <c r="M53" s="10">
        <f t="shared" si="11"/>
        <v>70</v>
      </c>
      <c r="N53" s="11" t="str">
        <f t="shared" si="12"/>
        <v>Соответствует</v>
      </c>
    </row>
    <row r="54" spans="1:14" ht="24.75" customHeight="1" outlineLevel="1" x14ac:dyDescent="0.2">
      <c r="A54" s="17">
        <v>810121</v>
      </c>
      <c r="B54" s="18" t="s">
        <v>69</v>
      </c>
      <c r="C54" s="8" t="s">
        <v>156</v>
      </c>
      <c r="D54" s="9">
        <v>0</v>
      </c>
      <c r="E54" s="9">
        <v>20</v>
      </c>
      <c r="F54" s="9">
        <v>20</v>
      </c>
      <c r="G54" s="9">
        <v>20</v>
      </c>
      <c r="H54" s="9">
        <v>10</v>
      </c>
      <c r="I54" s="10">
        <f t="shared" si="0"/>
        <v>70</v>
      </c>
      <c r="J54" s="9">
        <v>0</v>
      </c>
      <c r="K54" s="9">
        <v>0</v>
      </c>
      <c r="L54" s="9">
        <v>0</v>
      </c>
      <c r="M54" s="10">
        <f t="shared" si="11"/>
        <v>70</v>
      </c>
      <c r="N54" s="11" t="str">
        <f t="shared" si="12"/>
        <v>Соответствует</v>
      </c>
    </row>
    <row r="55" spans="1:14" ht="24.75" customHeight="1" outlineLevel="1" x14ac:dyDescent="0.2">
      <c r="A55" s="17">
        <v>810122</v>
      </c>
      <c r="B55" s="18" t="s">
        <v>70</v>
      </c>
      <c r="C55" s="8" t="s">
        <v>156</v>
      </c>
      <c r="D55" s="9">
        <v>0</v>
      </c>
      <c r="E55" s="9">
        <v>20</v>
      </c>
      <c r="F55" s="9">
        <v>20</v>
      </c>
      <c r="G55" s="9">
        <v>20</v>
      </c>
      <c r="H55" s="9">
        <v>10</v>
      </c>
      <c r="I55" s="10">
        <f t="shared" si="0"/>
        <v>70</v>
      </c>
      <c r="J55" s="9">
        <v>10</v>
      </c>
      <c r="K55" s="9">
        <v>10</v>
      </c>
      <c r="L55" s="9">
        <v>10</v>
      </c>
      <c r="M55" s="10">
        <f t="shared" si="1"/>
        <v>100</v>
      </c>
      <c r="N55" s="11" t="str">
        <f t="shared" ref="N55:N56" si="13">IF(M55=100,"Соответствует",IF(M55&lt;70,"Не соответствует","Не в полной мере соответствует"))</f>
        <v>Соответствует</v>
      </c>
    </row>
    <row r="56" spans="1:14" ht="24.75" customHeight="1" outlineLevel="1" x14ac:dyDescent="0.2">
      <c r="A56" s="17">
        <v>810123</v>
      </c>
      <c r="B56" s="18" t="s">
        <v>71</v>
      </c>
      <c r="C56" s="8" t="s">
        <v>156</v>
      </c>
      <c r="D56" s="9">
        <v>0</v>
      </c>
      <c r="E56" s="9">
        <v>20</v>
      </c>
      <c r="F56" s="9">
        <v>20</v>
      </c>
      <c r="G56" s="9">
        <v>20</v>
      </c>
      <c r="H56" s="9">
        <v>10</v>
      </c>
      <c r="I56" s="10">
        <f t="shared" si="0"/>
        <v>70</v>
      </c>
      <c r="J56" s="9">
        <v>10</v>
      </c>
      <c r="K56" s="9">
        <v>10</v>
      </c>
      <c r="L56" s="9">
        <v>10</v>
      </c>
      <c r="M56" s="10">
        <f t="shared" si="1"/>
        <v>100</v>
      </c>
      <c r="N56" s="11" t="str">
        <f t="shared" si="13"/>
        <v>Соответствует</v>
      </c>
    </row>
    <row r="57" spans="1:14" ht="24.75" customHeight="1" outlineLevel="1" x14ac:dyDescent="0.2">
      <c r="A57" s="17">
        <v>810124</v>
      </c>
      <c r="B57" s="18" t="s">
        <v>72</v>
      </c>
      <c r="C57" s="8" t="s">
        <v>156</v>
      </c>
      <c r="D57" s="9">
        <v>0</v>
      </c>
      <c r="E57" s="9">
        <v>20</v>
      </c>
      <c r="F57" s="9">
        <v>20</v>
      </c>
      <c r="G57" s="9">
        <v>20</v>
      </c>
      <c r="H57" s="9">
        <v>10</v>
      </c>
      <c r="I57" s="10">
        <f t="shared" si="0"/>
        <v>70</v>
      </c>
      <c r="J57" s="9">
        <v>0</v>
      </c>
      <c r="K57" s="9">
        <v>0</v>
      </c>
      <c r="L57" s="9">
        <v>0</v>
      </c>
      <c r="M57" s="10">
        <f t="shared" ref="M57" si="14">SUM(I57:L57)</f>
        <v>70</v>
      </c>
      <c r="N57" s="11" t="str">
        <f>IF(M57&gt;=70,"Соответствует",IF(M57&lt;50,"Не соответствует","Не в полной мере соответствует"))</f>
        <v>Соответствует</v>
      </c>
    </row>
    <row r="58" spans="1:14" ht="24.75" customHeight="1" outlineLevel="1" x14ac:dyDescent="0.2">
      <c r="A58" s="17">
        <v>810125</v>
      </c>
      <c r="B58" s="18" t="s">
        <v>73</v>
      </c>
      <c r="C58" s="8" t="s">
        <v>156</v>
      </c>
      <c r="D58" s="9">
        <v>0</v>
      </c>
      <c r="E58" s="9">
        <v>20</v>
      </c>
      <c r="F58" s="9">
        <v>20</v>
      </c>
      <c r="G58" s="9">
        <v>20</v>
      </c>
      <c r="H58" s="9">
        <v>10</v>
      </c>
      <c r="I58" s="10">
        <f t="shared" si="0"/>
        <v>70</v>
      </c>
      <c r="J58" s="9">
        <v>10</v>
      </c>
      <c r="K58" s="9">
        <v>10</v>
      </c>
      <c r="L58" s="9">
        <v>10</v>
      </c>
      <c r="M58" s="10">
        <f t="shared" si="1"/>
        <v>100</v>
      </c>
      <c r="N58" s="11" t="str">
        <f t="shared" ref="N58:N59" si="15">IF(M58=100,"Соответствует",IF(M58&lt;70,"Не соответствует","Не в полной мере соответствует"))</f>
        <v>Соответствует</v>
      </c>
    </row>
    <row r="59" spans="1:14" ht="24.75" customHeight="1" outlineLevel="1" x14ac:dyDescent="0.2">
      <c r="A59" s="17">
        <v>810126</v>
      </c>
      <c r="B59" s="18" t="s">
        <v>74</v>
      </c>
      <c r="C59" s="8" t="s">
        <v>156</v>
      </c>
      <c r="D59" s="9">
        <v>0</v>
      </c>
      <c r="E59" s="9">
        <v>20</v>
      </c>
      <c r="F59" s="9">
        <v>20</v>
      </c>
      <c r="G59" s="9">
        <v>20</v>
      </c>
      <c r="H59" s="9">
        <v>10</v>
      </c>
      <c r="I59" s="10">
        <f t="shared" si="0"/>
        <v>70</v>
      </c>
      <c r="J59" s="9">
        <v>10</v>
      </c>
      <c r="K59" s="9">
        <v>10</v>
      </c>
      <c r="L59" s="9">
        <v>10</v>
      </c>
      <c r="M59" s="10">
        <f t="shared" si="1"/>
        <v>100</v>
      </c>
      <c r="N59" s="11" t="str">
        <f t="shared" si="15"/>
        <v>Соответствует</v>
      </c>
    </row>
    <row r="60" spans="1:14" ht="24.75" customHeight="1" outlineLevel="1" x14ac:dyDescent="0.2">
      <c r="A60" s="17">
        <v>810127</v>
      </c>
      <c r="B60" s="18" t="s">
        <v>75</v>
      </c>
      <c r="C60" s="8" t="s">
        <v>156</v>
      </c>
      <c r="D60" s="9">
        <v>0</v>
      </c>
      <c r="E60" s="9">
        <v>20</v>
      </c>
      <c r="F60" s="9">
        <v>20</v>
      </c>
      <c r="G60" s="9">
        <v>20</v>
      </c>
      <c r="H60" s="9">
        <v>10</v>
      </c>
      <c r="I60" s="10">
        <f t="shared" si="0"/>
        <v>70</v>
      </c>
      <c r="J60" s="9">
        <v>0</v>
      </c>
      <c r="K60" s="9">
        <v>0</v>
      </c>
      <c r="L60" s="9">
        <v>0</v>
      </c>
      <c r="M60" s="10">
        <f t="shared" ref="M60:M61" si="16">SUM(I60:L60)</f>
        <v>70</v>
      </c>
      <c r="N60" s="11" t="str">
        <f t="shared" ref="N60:N61" si="17">IF(M60&gt;=70,"Соответствует",IF(M60&lt;50,"Не соответствует","Не в полной мере соответствует"))</f>
        <v>Соответствует</v>
      </c>
    </row>
    <row r="61" spans="1:14" ht="24.75" customHeight="1" outlineLevel="1" x14ac:dyDescent="0.2">
      <c r="A61" s="17">
        <v>810130</v>
      </c>
      <c r="B61" s="18" t="s">
        <v>76</v>
      </c>
      <c r="C61" s="8" t="s">
        <v>156</v>
      </c>
      <c r="D61" s="9">
        <v>0</v>
      </c>
      <c r="E61" s="9">
        <v>20</v>
      </c>
      <c r="F61" s="9">
        <v>20</v>
      </c>
      <c r="G61" s="9">
        <v>20</v>
      </c>
      <c r="H61" s="9">
        <v>10</v>
      </c>
      <c r="I61" s="10">
        <f t="shared" si="0"/>
        <v>70</v>
      </c>
      <c r="J61" s="9">
        <v>0</v>
      </c>
      <c r="K61" s="9">
        <v>0</v>
      </c>
      <c r="L61" s="9">
        <v>0</v>
      </c>
      <c r="M61" s="10">
        <f t="shared" si="16"/>
        <v>70</v>
      </c>
      <c r="N61" s="11" t="str">
        <f t="shared" si="17"/>
        <v>Соответствует</v>
      </c>
    </row>
    <row r="62" spans="1:14" ht="24.75" customHeight="1" outlineLevel="1" x14ac:dyDescent="0.2">
      <c r="A62" s="17">
        <v>810131</v>
      </c>
      <c r="B62" s="18" t="s">
        <v>77</v>
      </c>
      <c r="C62" s="8" t="s">
        <v>156</v>
      </c>
      <c r="D62" s="9">
        <v>0</v>
      </c>
      <c r="E62" s="9">
        <v>20</v>
      </c>
      <c r="F62" s="9">
        <v>20</v>
      </c>
      <c r="G62" s="9">
        <v>20</v>
      </c>
      <c r="H62" s="9">
        <v>10</v>
      </c>
      <c r="I62" s="10">
        <f t="shared" si="0"/>
        <v>70</v>
      </c>
      <c r="J62" s="9">
        <v>10</v>
      </c>
      <c r="K62" s="9">
        <v>10</v>
      </c>
      <c r="L62" s="9">
        <v>10</v>
      </c>
      <c r="M62" s="10">
        <f t="shared" si="1"/>
        <v>100</v>
      </c>
      <c r="N62" s="11" t="str">
        <f>IF(M62=100,"Соответствует",IF(M62&lt;70,"Не соответствует","Не в полной мере соответствует"))</f>
        <v>Соответствует</v>
      </c>
    </row>
    <row r="63" spans="1:14" ht="24.75" customHeight="1" outlineLevel="1" x14ac:dyDescent="0.2">
      <c r="A63" s="17">
        <v>810133</v>
      </c>
      <c r="B63" s="18" t="s">
        <v>78</v>
      </c>
      <c r="C63" s="8" t="s">
        <v>156</v>
      </c>
      <c r="D63" s="9">
        <v>0</v>
      </c>
      <c r="E63" s="9">
        <v>20</v>
      </c>
      <c r="F63" s="9">
        <v>20</v>
      </c>
      <c r="G63" s="9">
        <v>20</v>
      </c>
      <c r="H63" s="9">
        <v>10</v>
      </c>
      <c r="I63" s="10">
        <f t="shared" si="0"/>
        <v>70</v>
      </c>
      <c r="J63" s="9">
        <v>0</v>
      </c>
      <c r="K63" s="9">
        <v>0</v>
      </c>
      <c r="L63" s="9">
        <v>0</v>
      </c>
      <c r="M63" s="10">
        <f t="shared" ref="M63:M69" si="18">SUM(I63:L63)</f>
        <v>70</v>
      </c>
      <c r="N63" s="11" t="str">
        <f t="shared" ref="N63:N69" si="19">IF(M63&gt;=70,"Соответствует",IF(M63&lt;50,"Не соответствует","Не в полной мере соответствует"))</f>
        <v>Соответствует</v>
      </c>
    </row>
    <row r="64" spans="1:14" ht="24.75" customHeight="1" outlineLevel="1" x14ac:dyDescent="0.2">
      <c r="A64" s="17">
        <v>810144</v>
      </c>
      <c r="B64" s="18" t="s">
        <v>79</v>
      </c>
      <c r="C64" s="8" t="s">
        <v>156</v>
      </c>
      <c r="D64" s="9">
        <v>0</v>
      </c>
      <c r="E64" s="9">
        <v>20</v>
      </c>
      <c r="F64" s="9">
        <v>20</v>
      </c>
      <c r="G64" s="9">
        <v>20</v>
      </c>
      <c r="H64" s="9">
        <v>10</v>
      </c>
      <c r="I64" s="10">
        <f t="shared" si="0"/>
        <v>70</v>
      </c>
      <c r="J64" s="9">
        <v>0</v>
      </c>
      <c r="K64" s="9">
        <v>0</v>
      </c>
      <c r="L64" s="9">
        <v>0</v>
      </c>
      <c r="M64" s="10">
        <f t="shared" si="18"/>
        <v>70</v>
      </c>
      <c r="N64" s="11" t="str">
        <f t="shared" si="19"/>
        <v>Соответствует</v>
      </c>
    </row>
    <row r="65" spans="1:14" ht="24.75" customHeight="1" outlineLevel="1" x14ac:dyDescent="0.2">
      <c r="A65" s="17">
        <v>810146</v>
      </c>
      <c r="B65" s="18" t="s">
        <v>80</v>
      </c>
      <c r="C65" s="8" t="s">
        <v>156</v>
      </c>
      <c r="D65" s="9">
        <v>0</v>
      </c>
      <c r="E65" s="9">
        <v>20</v>
      </c>
      <c r="F65" s="9">
        <v>20</v>
      </c>
      <c r="G65" s="9">
        <v>20</v>
      </c>
      <c r="H65" s="9">
        <v>10</v>
      </c>
      <c r="I65" s="10">
        <f t="shared" si="0"/>
        <v>70</v>
      </c>
      <c r="J65" s="9">
        <v>0</v>
      </c>
      <c r="K65" s="9">
        <v>0</v>
      </c>
      <c r="L65" s="9">
        <v>0</v>
      </c>
      <c r="M65" s="10">
        <f t="shared" si="18"/>
        <v>70</v>
      </c>
      <c r="N65" s="11" t="str">
        <f t="shared" si="19"/>
        <v>Соответствует</v>
      </c>
    </row>
    <row r="66" spans="1:14" ht="24.75" customHeight="1" outlineLevel="1" x14ac:dyDescent="0.2">
      <c r="A66" s="17">
        <v>810147</v>
      </c>
      <c r="B66" s="18" t="s">
        <v>81</v>
      </c>
      <c r="C66" s="8" t="s">
        <v>156</v>
      </c>
      <c r="D66" s="9">
        <v>0</v>
      </c>
      <c r="E66" s="9">
        <v>20</v>
      </c>
      <c r="F66" s="9">
        <v>20</v>
      </c>
      <c r="G66" s="9">
        <v>20</v>
      </c>
      <c r="H66" s="9">
        <v>10</v>
      </c>
      <c r="I66" s="10">
        <f t="shared" si="0"/>
        <v>70</v>
      </c>
      <c r="J66" s="9">
        <v>0</v>
      </c>
      <c r="K66" s="9">
        <v>0</v>
      </c>
      <c r="L66" s="9">
        <v>0</v>
      </c>
      <c r="M66" s="10">
        <f t="shared" si="18"/>
        <v>70</v>
      </c>
      <c r="N66" s="11" t="str">
        <f t="shared" si="19"/>
        <v>Соответствует</v>
      </c>
    </row>
    <row r="67" spans="1:14" ht="24.75" customHeight="1" outlineLevel="1" x14ac:dyDescent="0.2">
      <c r="A67" s="17">
        <v>810151</v>
      </c>
      <c r="B67" s="18" t="s">
        <v>82</v>
      </c>
      <c r="C67" s="8" t="s">
        <v>156</v>
      </c>
      <c r="D67" s="9">
        <v>0</v>
      </c>
      <c r="E67" s="9">
        <v>20</v>
      </c>
      <c r="F67" s="9">
        <v>20</v>
      </c>
      <c r="G67" s="9">
        <v>20</v>
      </c>
      <c r="H67" s="9">
        <v>10</v>
      </c>
      <c r="I67" s="10">
        <f t="shared" si="0"/>
        <v>70</v>
      </c>
      <c r="J67" s="9">
        <v>0</v>
      </c>
      <c r="K67" s="9">
        <v>0</v>
      </c>
      <c r="L67" s="9">
        <v>0</v>
      </c>
      <c r="M67" s="10">
        <f t="shared" si="18"/>
        <v>70</v>
      </c>
      <c r="N67" s="11" t="str">
        <f t="shared" si="19"/>
        <v>Соответствует</v>
      </c>
    </row>
    <row r="68" spans="1:14" ht="24.75" customHeight="1" outlineLevel="1" x14ac:dyDescent="0.2">
      <c r="A68" s="17">
        <v>810152</v>
      </c>
      <c r="B68" s="18" t="s">
        <v>83</v>
      </c>
      <c r="C68" s="8" t="s">
        <v>156</v>
      </c>
      <c r="D68" s="9">
        <v>0</v>
      </c>
      <c r="E68" s="9">
        <v>20</v>
      </c>
      <c r="F68" s="9">
        <v>20</v>
      </c>
      <c r="G68" s="9">
        <v>20</v>
      </c>
      <c r="H68" s="9">
        <v>10</v>
      </c>
      <c r="I68" s="10">
        <f t="shared" si="0"/>
        <v>70</v>
      </c>
      <c r="J68" s="9">
        <v>0</v>
      </c>
      <c r="K68" s="9">
        <v>0</v>
      </c>
      <c r="L68" s="9">
        <v>0</v>
      </c>
      <c r="M68" s="10">
        <f t="shared" si="18"/>
        <v>70</v>
      </c>
      <c r="N68" s="11" t="str">
        <f t="shared" si="19"/>
        <v>Соответствует</v>
      </c>
    </row>
    <row r="69" spans="1:14" ht="24.75" customHeight="1" outlineLevel="1" x14ac:dyDescent="0.2">
      <c r="A69" s="17">
        <v>810154</v>
      </c>
      <c r="B69" s="18" t="s">
        <v>84</v>
      </c>
      <c r="C69" s="8" t="s">
        <v>156</v>
      </c>
      <c r="D69" s="9">
        <v>0</v>
      </c>
      <c r="E69" s="9">
        <v>20</v>
      </c>
      <c r="F69" s="9">
        <v>20</v>
      </c>
      <c r="G69" s="9">
        <v>20</v>
      </c>
      <c r="H69" s="9">
        <v>10</v>
      </c>
      <c r="I69" s="10">
        <f t="shared" si="0"/>
        <v>70</v>
      </c>
      <c r="J69" s="9">
        <v>0</v>
      </c>
      <c r="K69" s="9">
        <v>0</v>
      </c>
      <c r="L69" s="9">
        <v>0</v>
      </c>
      <c r="M69" s="10">
        <f t="shared" si="18"/>
        <v>70</v>
      </c>
      <c r="N69" s="11" t="str">
        <f t="shared" si="19"/>
        <v>Соответствует</v>
      </c>
    </row>
    <row r="70" spans="1:14" ht="24.75" customHeight="1" outlineLevel="1" x14ac:dyDescent="0.2">
      <c r="A70" s="17">
        <v>810157</v>
      </c>
      <c r="B70" s="18" t="s">
        <v>85</v>
      </c>
      <c r="C70" s="8" t="s">
        <v>156</v>
      </c>
      <c r="D70" s="9">
        <v>0</v>
      </c>
      <c r="E70" s="9">
        <v>20</v>
      </c>
      <c r="F70" s="9">
        <v>20</v>
      </c>
      <c r="G70" s="9">
        <v>20</v>
      </c>
      <c r="H70" s="9">
        <v>10</v>
      </c>
      <c r="I70" s="10">
        <f t="shared" si="0"/>
        <v>70</v>
      </c>
      <c r="J70" s="9">
        <v>10</v>
      </c>
      <c r="K70" s="9">
        <v>10</v>
      </c>
      <c r="L70" s="9">
        <v>10</v>
      </c>
      <c r="M70" s="10">
        <f t="shared" si="1"/>
        <v>100</v>
      </c>
      <c r="N70" s="11" t="str">
        <f t="shared" ref="N70:N72" si="20">IF(M70=100,"Соответствует",IF(M70&lt;70,"Не соответствует","Не в полной мере соответствует"))</f>
        <v>Соответствует</v>
      </c>
    </row>
    <row r="71" spans="1:14" ht="24.75" customHeight="1" outlineLevel="1" x14ac:dyDescent="0.2">
      <c r="A71" s="17">
        <v>810159</v>
      </c>
      <c r="B71" s="18" t="s">
        <v>86</v>
      </c>
      <c r="C71" s="8" t="s">
        <v>156</v>
      </c>
      <c r="D71" s="9">
        <v>0</v>
      </c>
      <c r="E71" s="9">
        <v>20</v>
      </c>
      <c r="F71" s="9">
        <v>20</v>
      </c>
      <c r="G71" s="9">
        <v>20</v>
      </c>
      <c r="H71" s="9">
        <v>10</v>
      </c>
      <c r="I71" s="10">
        <f t="shared" si="0"/>
        <v>70</v>
      </c>
      <c r="J71" s="9">
        <v>10</v>
      </c>
      <c r="K71" s="9">
        <v>10</v>
      </c>
      <c r="L71" s="9">
        <v>10</v>
      </c>
      <c r="M71" s="10">
        <f t="shared" si="1"/>
        <v>100</v>
      </c>
      <c r="N71" s="11" t="str">
        <f t="shared" si="20"/>
        <v>Соответствует</v>
      </c>
    </row>
    <row r="72" spans="1:14" ht="24.75" customHeight="1" outlineLevel="1" x14ac:dyDescent="0.2">
      <c r="A72" s="17">
        <v>810160</v>
      </c>
      <c r="B72" s="18" t="s">
        <v>87</v>
      </c>
      <c r="C72" s="8" t="s">
        <v>156</v>
      </c>
      <c r="D72" s="9">
        <v>0</v>
      </c>
      <c r="E72" s="9">
        <v>20</v>
      </c>
      <c r="F72" s="9">
        <v>20</v>
      </c>
      <c r="G72" s="9">
        <v>20</v>
      </c>
      <c r="H72" s="9">
        <v>10</v>
      </c>
      <c r="I72" s="10">
        <f t="shared" si="0"/>
        <v>70</v>
      </c>
      <c r="J72" s="9">
        <v>10</v>
      </c>
      <c r="K72" s="9">
        <v>10</v>
      </c>
      <c r="L72" s="9">
        <v>10</v>
      </c>
      <c r="M72" s="10">
        <f t="shared" si="1"/>
        <v>100</v>
      </c>
      <c r="N72" s="11" t="str">
        <f t="shared" si="20"/>
        <v>Соответствует</v>
      </c>
    </row>
    <row r="73" spans="1:14" ht="24.75" customHeight="1" outlineLevel="1" x14ac:dyDescent="0.2">
      <c r="A73" s="17">
        <v>810184</v>
      </c>
      <c r="B73" s="18" t="s">
        <v>88</v>
      </c>
      <c r="C73" s="8" t="s">
        <v>156</v>
      </c>
      <c r="D73" s="9">
        <v>0</v>
      </c>
      <c r="E73" s="9">
        <v>20</v>
      </c>
      <c r="F73" s="9">
        <v>20</v>
      </c>
      <c r="G73" s="9">
        <v>20</v>
      </c>
      <c r="H73" s="9">
        <v>10</v>
      </c>
      <c r="I73" s="10">
        <f t="shared" si="0"/>
        <v>70</v>
      </c>
      <c r="J73" s="9">
        <v>0</v>
      </c>
      <c r="K73" s="9">
        <v>0</v>
      </c>
      <c r="L73" s="9">
        <v>0</v>
      </c>
      <c r="M73" s="10">
        <f t="shared" ref="M73:M77" si="21">SUM(I73:L73)</f>
        <v>70</v>
      </c>
      <c r="N73" s="11" t="str">
        <f t="shared" ref="N73:N77" si="22">IF(M73&gt;=70,"Соответствует",IF(M73&lt;50,"Не соответствует","Не в полной мере соответствует"))</f>
        <v>Соответствует</v>
      </c>
    </row>
    <row r="74" spans="1:14" ht="24.75" customHeight="1" outlineLevel="1" x14ac:dyDescent="0.2">
      <c r="A74" s="17">
        <v>810185</v>
      </c>
      <c r="B74" s="18" t="s">
        <v>89</v>
      </c>
      <c r="C74" s="8" t="s">
        <v>156</v>
      </c>
      <c r="D74" s="9">
        <v>0</v>
      </c>
      <c r="E74" s="9">
        <v>20</v>
      </c>
      <c r="F74" s="9">
        <v>20</v>
      </c>
      <c r="G74" s="9">
        <v>20</v>
      </c>
      <c r="H74" s="9">
        <v>10</v>
      </c>
      <c r="I74" s="10">
        <f t="shared" si="0"/>
        <v>70</v>
      </c>
      <c r="J74" s="9">
        <v>0</v>
      </c>
      <c r="K74" s="9">
        <v>0</v>
      </c>
      <c r="L74" s="9">
        <v>0</v>
      </c>
      <c r="M74" s="10">
        <f t="shared" si="21"/>
        <v>70</v>
      </c>
      <c r="N74" s="11" t="str">
        <f t="shared" si="22"/>
        <v>Соответствует</v>
      </c>
    </row>
    <row r="75" spans="1:14" ht="24.75" customHeight="1" outlineLevel="1" x14ac:dyDescent="0.2">
      <c r="A75" s="17">
        <v>810194</v>
      </c>
      <c r="B75" s="18" t="s">
        <v>90</v>
      </c>
      <c r="C75" s="8" t="s">
        <v>156</v>
      </c>
      <c r="D75" s="9">
        <v>0</v>
      </c>
      <c r="E75" s="9">
        <v>20</v>
      </c>
      <c r="F75" s="9">
        <v>20</v>
      </c>
      <c r="G75" s="9">
        <v>20</v>
      </c>
      <c r="H75" s="9">
        <v>10</v>
      </c>
      <c r="I75" s="10">
        <f t="shared" si="0"/>
        <v>70</v>
      </c>
      <c r="J75" s="9">
        <v>0</v>
      </c>
      <c r="K75" s="9">
        <v>0</v>
      </c>
      <c r="L75" s="9">
        <v>0</v>
      </c>
      <c r="M75" s="10">
        <f t="shared" si="21"/>
        <v>70</v>
      </c>
      <c r="N75" s="11" t="str">
        <f t="shared" si="22"/>
        <v>Соответствует</v>
      </c>
    </row>
    <row r="76" spans="1:14" ht="24.75" customHeight="1" outlineLevel="1" x14ac:dyDescent="0.2">
      <c r="A76" s="17">
        <v>810196</v>
      </c>
      <c r="B76" s="18" t="s">
        <v>91</v>
      </c>
      <c r="C76" s="8" t="s">
        <v>156</v>
      </c>
      <c r="D76" s="9">
        <v>0</v>
      </c>
      <c r="E76" s="9">
        <v>20</v>
      </c>
      <c r="F76" s="9">
        <v>20</v>
      </c>
      <c r="G76" s="9">
        <v>20</v>
      </c>
      <c r="H76" s="9">
        <v>10</v>
      </c>
      <c r="I76" s="10">
        <f t="shared" ref="I76:I124" si="23">SUM(D76:H76)</f>
        <v>70</v>
      </c>
      <c r="J76" s="9">
        <v>0</v>
      </c>
      <c r="K76" s="9">
        <v>0</v>
      </c>
      <c r="L76" s="9">
        <v>0</v>
      </c>
      <c r="M76" s="10">
        <f t="shared" si="21"/>
        <v>70</v>
      </c>
      <c r="N76" s="11" t="str">
        <f t="shared" si="22"/>
        <v>Соответствует</v>
      </c>
    </row>
    <row r="77" spans="1:14" ht="24.75" customHeight="1" outlineLevel="1" x14ac:dyDescent="0.2">
      <c r="A77" s="17">
        <v>810197</v>
      </c>
      <c r="B77" s="18" t="s">
        <v>92</v>
      </c>
      <c r="C77" s="8" t="s">
        <v>156</v>
      </c>
      <c r="D77" s="9">
        <v>0</v>
      </c>
      <c r="E77" s="9">
        <v>20</v>
      </c>
      <c r="F77" s="9">
        <v>20</v>
      </c>
      <c r="G77" s="9">
        <v>20</v>
      </c>
      <c r="H77" s="9">
        <v>10</v>
      </c>
      <c r="I77" s="10">
        <f t="shared" si="23"/>
        <v>70</v>
      </c>
      <c r="J77" s="9">
        <v>0</v>
      </c>
      <c r="K77" s="9">
        <v>0</v>
      </c>
      <c r="L77" s="9">
        <v>0</v>
      </c>
      <c r="M77" s="10">
        <f t="shared" si="21"/>
        <v>70</v>
      </c>
      <c r="N77" s="11" t="str">
        <f t="shared" si="22"/>
        <v>Соответствует</v>
      </c>
    </row>
    <row r="78" spans="1:14" ht="24.75" customHeight="1" outlineLevel="1" x14ac:dyDescent="0.2">
      <c r="A78" s="17">
        <v>810206</v>
      </c>
      <c r="B78" s="18" t="s">
        <v>93</v>
      </c>
      <c r="C78" s="8" t="s">
        <v>155</v>
      </c>
      <c r="D78" s="9">
        <v>0</v>
      </c>
      <c r="E78" s="9">
        <v>20</v>
      </c>
      <c r="F78" s="9">
        <v>20</v>
      </c>
      <c r="G78" s="9">
        <v>20</v>
      </c>
      <c r="H78" s="9">
        <v>10</v>
      </c>
      <c r="I78" s="10">
        <f t="shared" ref="I78:I89" si="24">SUM(D78:H78)</f>
        <v>70</v>
      </c>
      <c r="J78" s="9">
        <v>10</v>
      </c>
      <c r="K78" s="9">
        <v>10</v>
      </c>
      <c r="L78" s="9">
        <v>10</v>
      </c>
      <c r="M78" s="10">
        <f t="shared" ref="M78:M90" si="25">SUM(I78:L78)</f>
        <v>100</v>
      </c>
      <c r="N78" s="11" t="str">
        <f t="shared" ref="N78:N79" si="26">IF(M78=100,"Соответствует",IF(M78&lt;70,"Не соответствует","Не в полной мере соответствует"))</f>
        <v>Соответствует</v>
      </c>
    </row>
    <row r="79" spans="1:14" ht="24.75" customHeight="1" outlineLevel="1" x14ac:dyDescent="0.2">
      <c r="A79" s="17">
        <v>810225</v>
      </c>
      <c r="B79" s="18" t="s">
        <v>94</v>
      </c>
      <c r="C79" s="8" t="s">
        <v>156</v>
      </c>
      <c r="D79" s="9">
        <v>0</v>
      </c>
      <c r="E79" s="9">
        <v>20</v>
      </c>
      <c r="F79" s="9">
        <v>20</v>
      </c>
      <c r="G79" s="9">
        <v>20</v>
      </c>
      <c r="H79" s="9">
        <v>10</v>
      </c>
      <c r="I79" s="10">
        <f t="shared" si="24"/>
        <v>70</v>
      </c>
      <c r="J79" s="9">
        <v>10</v>
      </c>
      <c r="K79" s="9">
        <v>10</v>
      </c>
      <c r="L79" s="9">
        <v>10</v>
      </c>
      <c r="M79" s="10">
        <f t="shared" si="25"/>
        <v>100</v>
      </c>
      <c r="N79" s="11" t="str">
        <f t="shared" si="26"/>
        <v>Соответствует</v>
      </c>
    </row>
    <row r="80" spans="1:14" ht="24.75" customHeight="1" outlineLevel="1" x14ac:dyDescent="0.2">
      <c r="A80" s="17">
        <v>810348</v>
      </c>
      <c r="B80" s="18" t="s">
        <v>95</v>
      </c>
      <c r="C80" s="8" t="s">
        <v>156</v>
      </c>
      <c r="D80" s="9">
        <v>0</v>
      </c>
      <c r="E80" s="9">
        <v>20</v>
      </c>
      <c r="F80" s="9">
        <v>20</v>
      </c>
      <c r="G80" s="9">
        <v>20</v>
      </c>
      <c r="H80" s="9">
        <v>10</v>
      </c>
      <c r="I80" s="10">
        <f>SUM(D80:H80)</f>
        <v>70</v>
      </c>
      <c r="J80" s="9">
        <v>0</v>
      </c>
      <c r="K80" s="9">
        <v>0</v>
      </c>
      <c r="L80" s="9">
        <v>0</v>
      </c>
      <c r="M80" s="10">
        <f>SUM(I80:L80)</f>
        <v>70</v>
      </c>
      <c r="N80" s="11" t="str">
        <f>IF(M80&gt;=70,"Соответствует",IF(M80&lt;50,"Не соответствует","Не в полной мере соответствует"))</f>
        <v>Соответствует</v>
      </c>
    </row>
    <row r="81" spans="1:14" ht="24.75" customHeight="1" outlineLevel="1" x14ac:dyDescent="0.2">
      <c r="A81" s="17">
        <v>810235</v>
      </c>
      <c r="B81" s="18" t="s">
        <v>96</v>
      </c>
      <c r="C81" s="8" t="s">
        <v>156</v>
      </c>
      <c r="D81" s="9">
        <v>0</v>
      </c>
      <c r="E81" s="9">
        <v>20</v>
      </c>
      <c r="F81" s="9">
        <v>20</v>
      </c>
      <c r="G81" s="9">
        <v>20</v>
      </c>
      <c r="H81" s="9">
        <v>10</v>
      </c>
      <c r="I81" s="10">
        <f t="shared" ref="I81:I82" si="27">SUM(D81:H81)</f>
        <v>70</v>
      </c>
      <c r="J81" s="9">
        <v>0</v>
      </c>
      <c r="K81" s="9">
        <v>0</v>
      </c>
      <c r="L81" s="9">
        <v>0</v>
      </c>
      <c r="M81" s="10">
        <f t="shared" ref="M81:M82" si="28">SUM(I81:L81)</f>
        <v>70</v>
      </c>
      <c r="N81" s="11" t="str">
        <f t="shared" ref="N81:N90" si="29">IF(M81&gt;=70,"Соответствует",IF(M81&lt;50,"Не соответствует","Не в полной мере соответствует"))</f>
        <v>Соответствует</v>
      </c>
    </row>
    <row r="82" spans="1:14" ht="24.75" customHeight="1" outlineLevel="1" x14ac:dyDescent="0.2">
      <c r="A82" s="17">
        <v>810399</v>
      </c>
      <c r="B82" s="18" t="s">
        <v>97</v>
      </c>
      <c r="C82" s="8" t="s">
        <v>156</v>
      </c>
      <c r="D82" s="9">
        <v>0</v>
      </c>
      <c r="E82" s="9">
        <v>20</v>
      </c>
      <c r="F82" s="9">
        <v>20</v>
      </c>
      <c r="G82" s="9">
        <v>20</v>
      </c>
      <c r="H82" s="9">
        <v>10</v>
      </c>
      <c r="I82" s="10">
        <f t="shared" si="27"/>
        <v>70</v>
      </c>
      <c r="J82" s="9">
        <v>0</v>
      </c>
      <c r="K82" s="9">
        <v>0</v>
      </c>
      <c r="L82" s="9">
        <v>0</v>
      </c>
      <c r="M82" s="10">
        <f t="shared" si="28"/>
        <v>70</v>
      </c>
      <c r="N82" s="11" t="str">
        <f t="shared" si="29"/>
        <v>Соответствует</v>
      </c>
    </row>
    <row r="83" spans="1:14" ht="24.75" customHeight="1" outlineLevel="1" x14ac:dyDescent="0.2">
      <c r="A83" s="17">
        <v>810010</v>
      </c>
      <c r="B83" s="18" t="s">
        <v>98</v>
      </c>
      <c r="C83" s="8" t="s">
        <v>156</v>
      </c>
      <c r="D83" s="9">
        <v>0</v>
      </c>
      <c r="E83" s="9">
        <v>20</v>
      </c>
      <c r="F83" s="9">
        <v>20</v>
      </c>
      <c r="G83" s="9">
        <v>0</v>
      </c>
      <c r="H83" s="9">
        <v>10</v>
      </c>
      <c r="I83" s="10">
        <f t="shared" si="24"/>
        <v>50</v>
      </c>
      <c r="J83" s="9">
        <v>0</v>
      </c>
      <c r="K83" s="9">
        <v>0</v>
      </c>
      <c r="L83" s="9">
        <v>0</v>
      </c>
      <c r="M83" s="10">
        <f t="shared" si="25"/>
        <v>50</v>
      </c>
      <c r="N83" s="11" t="str">
        <f t="shared" si="29"/>
        <v>Не в полной мере соответствует</v>
      </c>
    </row>
    <row r="84" spans="1:14" ht="24.75" customHeight="1" outlineLevel="1" x14ac:dyDescent="0.2">
      <c r="A84" s="17">
        <v>810013</v>
      </c>
      <c r="B84" s="18" t="s">
        <v>99</v>
      </c>
      <c r="C84" s="8" t="s">
        <v>156</v>
      </c>
      <c r="D84" s="9">
        <v>0</v>
      </c>
      <c r="E84" s="9">
        <v>20</v>
      </c>
      <c r="F84" s="9">
        <v>20</v>
      </c>
      <c r="G84" s="9">
        <v>20</v>
      </c>
      <c r="H84" s="9">
        <v>10</v>
      </c>
      <c r="I84" s="10">
        <f t="shared" si="24"/>
        <v>70</v>
      </c>
      <c r="J84" s="9">
        <v>0</v>
      </c>
      <c r="K84" s="9">
        <v>0</v>
      </c>
      <c r="L84" s="9">
        <v>0</v>
      </c>
      <c r="M84" s="10">
        <f t="shared" si="25"/>
        <v>70</v>
      </c>
      <c r="N84" s="11" t="str">
        <f t="shared" si="29"/>
        <v>Соответствует</v>
      </c>
    </row>
    <row r="85" spans="1:14" ht="24.75" customHeight="1" outlineLevel="1" x14ac:dyDescent="0.2">
      <c r="A85" s="17">
        <v>810015</v>
      </c>
      <c r="B85" s="18" t="s">
        <v>100</v>
      </c>
      <c r="C85" s="8" t="s">
        <v>156</v>
      </c>
      <c r="D85" s="9">
        <v>0</v>
      </c>
      <c r="E85" s="9">
        <v>20</v>
      </c>
      <c r="F85" s="9">
        <v>20</v>
      </c>
      <c r="G85" s="9">
        <v>20</v>
      </c>
      <c r="H85" s="9">
        <v>10</v>
      </c>
      <c r="I85" s="10">
        <f t="shared" si="24"/>
        <v>70</v>
      </c>
      <c r="J85" s="9">
        <v>0</v>
      </c>
      <c r="K85" s="9">
        <v>0</v>
      </c>
      <c r="L85" s="9">
        <v>0</v>
      </c>
      <c r="M85" s="10">
        <f t="shared" si="25"/>
        <v>70</v>
      </c>
      <c r="N85" s="11" t="str">
        <f t="shared" si="29"/>
        <v>Соответствует</v>
      </c>
    </row>
    <row r="86" spans="1:14" ht="24.75" customHeight="1" outlineLevel="1" x14ac:dyDescent="0.2">
      <c r="A86" s="17">
        <v>810047</v>
      </c>
      <c r="B86" s="18" t="s">
        <v>101</v>
      </c>
      <c r="C86" s="8" t="s">
        <v>156</v>
      </c>
      <c r="D86" s="9">
        <v>0</v>
      </c>
      <c r="E86" s="9">
        <v>20</v>
      </c>
      <c r="F86" s="9">
        <v>20</v>
      </c>
      <c r="G86" s="9">
        <v>20</v>
      </c>
      <c r="H86" s="9">
        <v>10</v>
      </c>
      <c r="I86" s="10">
        <f t="shared" si="24"/>
        <v>70</v>
      </c>
      <c r="J86" s="9">
        <v>0</v>
      </c>
      <c r="K86" s="9">
        <v>0</v>
      </c>
      <c r="L86" s="9">
        <v>0</v>
      </c>
      <c r="M86" s="10">
        <f t="shared" si="25"/>
        <v>70</v>
      </c>
      <c r="N86" s="11" t="str">
        <f t="shared" si="29"/>
        <v>Соответствует</v>
      </c>
    </row>
    <row r="87" spans="1:14" ht="24.75" customHeight="1" outlineLevel="1" x14ac:dyDescent="0.2">
      <c r="A87" s="17">
        <v>810048</v>
      </c>
      <c r="B87" s="18" t="s">
        <v>102</v>
      </c>
      <c r="C87" s="8" t="s">
        <v>156</v>
      </c>
      <c r="D87" s="9">
        <v>0</v>
      </c>
      <c r="E87" s="9">
        <v>20</v>
      </c>
      <c r="F87" s="9">
        <v>20</v>
      </c>
      <c r="G87" s="9">
        <v>20</v>
      </c>
      <c r="H87" s="9">
        <v>10</v>
      </c>
      <c r="I87" s="10">
        <f t="shared" si="24"/>
        <v>70</v>
      </c>
      <c r="J87" s="9">
        <v>0</v>
      </c>
      <c r="K87" s="9">
        <v>0</v>
      </c>
      <c r="L87" s="9">
        <v>0</v>
      </c>
      <c r="M87" s="10">
        <f t="shared" si="25"/>
        <v>70</v>
      </c>
      <c r="N87" s="11" t="str">
        <f t="shared" si="29"/>
        <v>Соответствует</v>
      </c>
    </row>
    <row r="88" spans="1:14" ht="24.75" customHeight="1" outlineLevel="1" x14ac:dyDescent="0.2">
      <c r="A88" s="17">
        <v>810050</v>
      </c>
      <c r="B88" s="18" t="s">
        <v>103</v>
      </c>
      <c r="C88" s="8" t="s">
        <v>156</v>
      </c>
      <c r="D88" s="9">
        <v>0</v>
      </c>
      <c r="E88" s="9">
        <v>20</v>
      </c>
      <c r="F88" s="9">
        <v>20</v>
      </c>
      <c r="G88" s="9">
        <v>20</v>
      </c>
      <c r="H88" s="9">
        <v>10</v>
      </c>
      <c r="I88" s="10">
        <f t="shared" si="24"/>
        <v>70</v>
      </c>
      <c r="J88" s="9">
        <v>0</v>
      </c>
      <c r="K88" s="9">
        <v>0</v>
      </c>
      <c r="L88" s="9">
        <v>0</v>
      </c>
      <c r="M88" s="10">
        <f t="shared" si="25"/>
        <v>70</v>
      </c>
      <c r="N88" s="11" t="str">
        <f t="shared" si="29"/>
        <v>Соответствует</v>
      </c>
    </row>
    <row r="89" spans="1:14" ht="24.75" customHeight="1" outlineLevel="1" x14ac:dyDescent="0.2">
      <c r="A89" s="17">
        <v>810051</v>
      </c>
      <c r="B89" s="18" t="s">
        <v>104</v>
      </c>
      <c r="C89" s="8" t="s">
        <v>156</v>
      </c>
      <c r="D89" s="9">
        <v>0</v>
      </c>
      <c r="E89" s="9">
        <v>20</v>
      </c>
      <c r="F89" s="9">
        <v>20</v>
      </c>
      <c r="G89" s="9">
        <v>20</v>
      </c>
      <c r="H89" s="9">
        <v>10</v>
      </c>
      <c r="I89" s="10">
        <f t="shared" si="24"/>
        <v>70</v>
      </c>
      <c r="J89" s="9">
        <v>0</v>
      </c>
      <c r="K89" s="9">
        <v>0</v>
      </c>
      <c r="L89" s="9">
        <v>0</v>
      </c>
      <c r="M89" s="10">
        <f t="shared" si="25"/>
        <v>70</v>
      </c>
      <c r="N89" s="11" t="str">
        <f t="shared" si="29"/>
        <v>Соответствует</v>
      </c>
    </row>
    <row r="90" spans="1:14" ht="24.75" customHeight="1" outlineLevel="1" x14ac:dyDescent="0.2">
      <c r="A90" s="17">
        <v>810060</v>
      </c>
      <c r="B90" s="18" t="s">
        <v>105</v>
      </c>
      <c r="C90" s="8" t="s">
        <v>156</v>
      </c>
      <c r="D90" s="9">
        <v>0</v>
      </c>
      <c r="E90" s="9">
        <v>20</v>
      </c>
      <c r="F90" s="9">
        <v>20</v>
      </c>
      <c r="G90" s="9">
        <v>20</v>
      </c>
      <c r="H90" s="9">
        <v>10</v>
      </c>
      <c r="I90" s="10">
        <f t="shared" si="23"/>
        <v>70</v>
      </c>
      <c r="J90" s="9">
        <v>0</v>
      </c>
      <c r="K90" s="9">
        <v>0</v>
      </c>
      <c r="L90" s="9">
        <v>0</v>
      </c>
      <c r="M90" s="10">
        <f t="shared" si="25"/>
        <v>70</v>
      </c>
      <c r="N90" s="11" t="str">
        <f t="shared" si="29"/>
        <v>Соответствует</v>
      </c>
    </row>
    <row r="91" spans="1:14" ht="24.75" customHeight="1" outlineLevel="1" x14ac:dyDescent="0.2">
      <c r="A91" s="17">
        <v>810148</v>
      </c>
      <c r="B91" s="18" t="s">
        <v>106</v>
      </c>
      <c r="C91" s="8" t="s">
        <v>156</v>
      </c>
      <c r="D91" s="9">
        <v>0</v>
      </c>
      <c r="E91" s="9">
        <v>20</v>
      </c>
      <c r="F91" s="9">
        <v>20</v>
      </c>
      <c r="G91" s="9">
        <v>20</v>
      </c>
      <c r="H91" s="9">
        <v>10</v>
      </c>
      <c r="I91" s="10">
        <f t="shared" si="23"/>
        <v>70</v>
      </c>
      <c r="J91" s="9">
        <v>10</v>
      </c>
      <c r="K91" s="9">
        <v>10</v>
      </c>
      <c r="L91" s="9">
        <v>10</v>
      </c>
      <c r="M91" s="10">
        <f t="shared" ref="M91:M108" si="30">SUM(I91:L91)</f>
        <v>100</v>
      </c>
      <c r="N91" s="11" t="str">
        <f>IF(M91=100,"Соответствует",IF(M91&lt;70,"Не соответствует","Не в полной мере соответствует"))</f>
        <v>Соответствует</v>
      </c>
    </row>
    <row r="92" spans="1:14" ht="24.75" customHeight="1" outlineLevel="1" x14ac:dyDescent="0.2">
      <c r="A92" s="17">
        <v>810163</v>
      </c>
      <c r="B92" s="18" t="s">
        <v>107</v>
      </c>
      <c r="C92" s="8" t="s">
        <v>156</v>
      </c>
      <c r="D92" s="9">
        <v>0</v>
      </c>
      <c r="E92" s="9">
        <v>20</v>
      </c>
      <c r="F92" s="9">
        <v>20</v>
      </c>
      <c r="G92" s="9">
        <v>20</v>
      </c>
      <c r="H92" s="9">
        <v>10</v>
      </c>
      <c r="I92" s="10">
        <f t="shared" si="23"/>
        <v>70</v>
      </c>
      <c r="J92" s="9">
        <v>0</v>
      </c>
      <c r="K92" s="9">
        <v>0</v>
      </c>
      <c r="L92" s="9">
        <v>0</v>
      </c>
      <c r="M92" s="10">
        <f t="shared" si="30"/>
        <v>70</v>
      </c>
      <c r="N92" s="11" t="str">
        <f t="shared" ref="N92:N133" si="31">IF(M92&gt;=70,"Соответствует",IF(M92&lt;50,"Не соответствует","Не в полной мере соответствует"))</f>
        <v>Соответствует</v>
      </c>
    </row>
    <row r="93" spans="1:14" ht="24.75" customHeight="1" outlineLevel="1" x14ac:dyDescent="0.2">
      <c r="A93" s="17">
        <v>810173</v>
      </c>
      <c r="B93" s="18" t="s">
        <v>108</v>
      </c>
      <c r="C93" s="8" t="s">
        <v>156</v>
      </c>
      <c r="D93" s="9">
        <v>0</v>
      </c>
      <c r="E93" s="9">
        <v>20</v>
      </c>
      <c r="F93" s="9">
        <v>20</v>
      </c>
      <c r="G93" s="9">
        <v>20</v>
      </c>
      <c r="H93" s="9">
        <v>10</v>
      </c>
      <c r="I93" s="10">
        <f t="shared" si="23"/>
        <v>70</v>
      </c>
      <c r="J93" s="9">
        <v>0</v>
      </c>
      <c r="K93" s="9">
        <v>0</v>
      </c>
      <c r="L93" s="9">
        <v>0</v>
      </c>
      <c r="M93" s="10">
        <f t="shared" si="30"/>
        <v>70</v>
      </c>
      <c r="N93" s="11" t="str">
        <f t="shared" si="31"/>
        <v>Соответствует</v>
      </c>
    </row>
    <row r="94" spans="1:14" ht="24.75" customHeight="1" outlineLevel="1" x14ac:dyDescent="0.2">
      <c r="A94" s="17">
        <v>810177</v>
      </c>
      <c r="B94" s="18" t="s">
        <v>109</v>
      </c>
      <c r="C94" s="8" t="s">
        <v>156</v>
      </c>
      <c r="D94" s="9">
        <v>0</v>
      </c>
      <c r="E94" s="9">
        <v>20</v>
      </c>
      <c r="F94" s="9">
        <v>20</v>
      </c>
      <c r="G94" s="9">
        <v>20</v>
      </c>
      <c r="H94" s="9">
        <v>10</v>
      </c>
      <c r="I94" s="10">
        <f t="shared" si="23"/>
        <v>70</v>
      </c>
      <c r="J94" s="9">
        <v>0</v>
      </c>
      <c r="K94" s="9">
        <v>0</v>
      </c>
      <c r="L94" s="9">
        <v>0</v>
      </c>
      <c r="M94" s="10">
        <f t="shared" si="30"/>
        <v>70</v>
      </c>
      <c r="N94" s="11" t="str">
        <f t="shared" si="31"/>
        <v>Соответствует</v>
      </c>
    </row>
    <row r="95" spans="1:14" ht="24.75" customHeight="1" outlineLevel="1" x14ac:dyDescent="0.2">
      <c r="A95" s="17">
        <v>810182</v>
      </c>
      <c r="B95" s="18" t="s">
        <v>110</v>
      </c>
      <c r="C95" s="8" t="s">
        <v>156</v>
      </c>
      <c r="D95" s="9">
        <v>0</v>
      </c>
      <c r="E95" s="9">
        <v>20</v>
      </c>
      <c r="F95" s="9">
        <v>20</v>
      </c>
      <c r="G95" s="9">
        <v>20</v>
      </c>
      <c r="H95" s="9">
        <v>10</v>
      </c>
      <c r="I95" s="10">
        <f t="shared" si="23"/>
        <v>70</v>
      </c>
      <c r="J95" s="9">
        <v>0</v>
      </c>
      <c r="K95" s="9">
        <v>0</v>
      </c>
      <c r="L95" s="9">
        <v>0</v>
      </c>
      <c r="M95" s="10">
        <f t="shared" si="30"/>
        <v>70</v>
      </c>
      <c r="N95" s="11" t="str">
        <f t="shared" si="31"/>
        <v>Соответствует</v>
      </c>
    </row>
    <row r="96" spans="1:14" ht="24.75" customHeight="1" outlineLevel="1" x14ac:dyDescent="0.2">
      <c r="A96" s="17">
        <v>810187</v>
      </c>
      <c r="B96" s="18" t="s">
        <v>111</v>
      </c>
      <c r="C96" s="8" t="s">
        <v>156</v>
      </c>
      <c r="D96" s="9">
        <v>0</v>
      </c>
      <c r="E96" s="9">
        <v>20</v>
      </c>
      <c r="F96" s="9">
        <v>20</v>
      </c>
      <c r="G96" s="9">
        <v>20</v>
      </c>
      <c r="H96" s="9">
        <v>10</v>
      </c>
      <c r="I96" s="10">
        <f t="shared" si="23"/>
        <v>70</v>
      </c>
      <c r="J96" s="9">
        <v>0</v>
      </c>
      <c r="K96" s="9">
        <v>0</v>
      </c>
      <c r="L96" s="9">
        <v>0</v>
      </c>
      <c r="M96" s="10">
        <f t="shared" si="30"/>
        <v>70</v>
      </c>
      <c r="N96" s="11" t="str">
        <f t="shared" si="31"/>
        <v>Соответствует</v>
      </c>
    </row>
    <row r="97" spans="1:14" ht="24.75" customHeight="1" outlineLevel="1" x14ac:dyDescent="0.2">
      <c r="A97" s="17">
        <v>810188</v>
      </c>
      <c r="B97" s="18" t="s">
        <v>112</v>
      </c>
      <c r="C97" s="8" t="s">
        <v>156</v>
      </c>
      <c r="D97" s="9">
        <v>0</v>
      </c>
      <c r="E97" s="9">
        <v>20</v>
      </c>
      <c r="F97" s="9">
        <v>20</v>
      </c>
      <c r="G97" s="9">
        <v>20</v>
      </c>
      <c r="H97" s="9">
        <v>10</v>
      </c>
      <c r="I97" s="10">
        <f t="shared" si="23"/>
        <v>70</v>
      </c>
      <c r="J97" s="9">
        <v>0</v>
      </c>
      <c r="K97" s="9">
        <v>0</v>
      </c>
      <c r="L97" s="9">
        <v>0</v>
      </c>
      <c r="M97" s="10">
        <f t="shared" si="30"/>
        <v>70</v>
      </c>
      <c r="N97" s="11" t="str">
        <f t="shared" si="31"/>
        <v>Соответствует</v>
      </c>
    </row>
    <row r="98" spans="1:14" ht="24.75" customHeight="1" outlineLevel="1" x14ac:dyDescent="0.2">
      <c r="A98" s="17">
        <v>810189</v>
      </c>
      <c r="B98" s="18" t="s">
        <v>113</v>
      </c>
      <c r="C98" s="8" t="s">
        <v>156</v>
      </c>
      <c r="D98" s="9">
        <v>0</v>
      </c>
      <c r="E98" s="9">
        <v>20</v>
      </c>
      <c r="F98" s="9">
        <v>20</v>
      </c>
      <c r="G98" s="9">
        <v>20</v>
      </c>
      <c r="H98" s="9">
        <v>10</v>
      </c>
      <c r="I98" s="10">
        <f t="shared" si="23"/>
        <v>70</v>
      </c>
      <c r="J98" s="9">
        <v>0</v>
      </c>
      <c r="K98" s="9">
        <v>0</v>
      </c>
      <c r="L98" s="9">
        <v>0</v>
      </c>
      <c r="M98" s="10">
        <f t="shared" si="30"/>
        <v>70</v>
      </c>
      <c r="N98" s="11" t="str">
        <f t="shared" si="31"/>
        <v>Соответствует</v>
      </c>
    </row>
    <row r="99" spans="1:14" ht="24.75" customHeight="1" outlineLevel="1" x14ac:dyDescent="0.2">
      <c r="A99" s="17">
        <v>810190</v>
      </c>
      <c r="B99" s="18" t="s">
        <v>114</v>
      </c>
      <c r="C99" s="8" t="s">
        <v>156</v>
      </c>
      <c r="D99" s="9">
        <v>0</v>
      </c>
      <c r="E99" s="9">
        <v>20</v>
      </c>
      <c r="F99" s="9">
        <v>20</v>
      </c>
      <c r="G99" s="9">
        <v>20</v>
      </c>
      <c r="H99" s="9">
        <v>10</v>
      </c>
      <c r="I99" s="10">
        <f t="shared" si="23"/>
        <v>70</v>
      </c>
      <c r="J99" s="9">
        <v>0</v>
      </c>
      <c r="K99" s="9">
        <v>0</v>
      </c>
      <c r="L99" s="9">
        <v>0</v>
      </c>
      <c r="M99" s="10">
        <f t="shared" si="30"/>
        <v>70</v>
      </c>
      <c r="N99" s="11" t="str">
        <f t="shared" si="31"/>
        <v>Соответствует</v>
      </c>
    </row>
    <row r="100" spans="1:14" ht="24.75" customHeight="1" outlineLevel="1" x14ac:dyDescent="0.2">
      <c r="A100" s="17">
        <v>810198</v>
      </c>
      <c r="B100" s="18" t="s">
        <v>115</v>
      </c>
      <c r="C100" s="8" t="s">
        <v>156</v>
      </c>
      <c r="D100" s="9">
        <v>0</v>
      </c>
      <c r="E100" s="9">
        <v>20</v>
      </c>
      <c r="F100" s="9">
        <v>20</v>
      </c>
      <c r="G100" s="9">
        <v>20</v>
      </c>
      <c r="H100" s="9">
        <v>10</v>
      </c>
      <c r="I100" s="10">
        <f t="shared" si="23"/>
        <v>70</v>
      </c>
      <c r="J100" s="9">
        <v>0</v>
      </c>
      <c r="K100" s="9">
        <v>0</v>
      </c>
      <c r="L100" s="9">
        <v>0</v>
      </c>
      <c r="M100" s="10">
        <f t="shared" si="30"/>
        <v>70</v>
      </c>
      <c r="N100" s="11" t="str">
        <f t="shared" si="31"/>
        <v>Соответствует</v>
      </c>
    </row>
    <row r="101" spans="1:14" ht="24.75" customHeight="1" outlineLevel="1" x14ac:dyDescent="0.2">
      <c r="A101" s="17">
        <v>810203</v>
      </c>
      <c r="B101" s="18" t="s">
        <v>116</v>
      </c>
      <c r="C101" s="8" t="s">
        <v>156</v>
      </c>
      <c r="D101" s="9">
        <v>0</v>
      </c>
      <c r="E101" s="9">
        <v>20</v>
      </c>
      <c r="F101" s="9">
        <v>20</v>
      </c>
      <c r="G101" s="9">
        <v>20</v>
      </c>
      <c r="H101" s="9">
        <v>10</v>
      </c>
      <c r="I101" s="10">
        <f t="shared" si="23"/>
        <v>70</v>
      </c>
      <c r="J101" s="9">
        <v>0</v>
      </c>
      <c r="K101" s="9">
        <v>0</v>
      </c>
      <c r="L101" s="9">
        <v>0</v>
      </c>
      <c r="M101" s="10">
        <f t="shared" si="30"/>
        <v>70</v>
      </c>
      <c r="N101" s="11" t="str">
        <f t="shared" si="31"/>
        <v>Соответствует</v>
      </c>
    </row>
    <row r="102" spans="1:14" ht="24.75" customHeight="1" outlineLevel="1" x14ac:dyDescent="0.2">
      <c r="A102" s="17">
        <v>810231</v>
      </c>
      <c r="B102" s="18" t="s">
        <v>117</v>
      </c>
      <c r="C102" s="8" t="s">
        <v>156</v>
      </c>
      <c r="D102" s="9">
        <v>0</v>
      </c>
      <c r="E102" s="9">
        <v>20</v>
      </c>
      <c r="F102" s="9">
        <v>20</v>
      </c>
      <c r="G102" s="9">
        <v>20</v>
      </c>
      <c r="H102" s="9">
        <v>10</v>
      </c>
      <c r="I102" s="10">
        <f t="shared" si="23"/>
        <v>70</v>
      </c>
      <c r="J102" s="9">
        <v>0</v>
      </c>
      <c r="K102" s="9">
        <v>0</v>
      </c>
      <c r="L102" s="9">
        <v>0</v>
      </c>
      <c r="M102" s="10">
        <f t="shared" si="30"/>
        <v>70</v>
      </c>
      <c r="N102" s="11" t="str">
        <f t="shared" si="31"/>
        <v>Соответствует</v>
      </c>
    </row>
    <row r="103" spans="1:14" ht="24.75" customHeight="1" outlineLevel="1" x14ac:dyDescent="0.2">
      <c r="A103" s="17">
        <v>810226</v>
      </c>
      <c r="B103" s="18" t="s">
        <v>160</v>
      </c>
      <c r="C103" s="8" t="s">
        <v>156</v>
      </c>
      <c r="D103" s="9">
        <v>0</v>
      </c>
      <c r="E103" s="9">
        <v>20</v>
      </c>
      <c r="F103" s="9">
        <v>20</v>
      </c>
      <c r="G103" s="9">
        <v>20</v>
      </c>
      <c r="H103" s="9">
        <v>10</v>
      </c>
      <c r="I103" s="10">
        <f t="shared" si="23"/>
        <v>70</v>
      </c>
      <c r="J103" s="9">
        <v>0</v>
      </c>
      <c r="K103" s="9">
        <v>0</v>
      </c>
      <c r="L103" s="9">
        <v>0</v>
      </c>
      <c r="M103" s="10">
        <f t="shared" si="30"/>
        <v>70</v>
      </c>
      <c r="N103" s="11" t="str">
        <f t="shared" si="31"/>
        <v>Соответствует</v>
      </c>
    </row>
    <row r="104" spans="1:14" ht="24.75" customHeight="1" outlineLevel="1" x14ac:dyDescent="0.2">
      <c r="A104" s="17">
        <v>810244</v>
      </c>
      <c r="B104" s="18" t="s">
        <v>118</v>
      </c>
      <c r="C104" s="8" t="s">
        <v>156</v>
      </c>
      <c r="D104" s="9">
        <v>0</v>
      </c>
      <c r="E104" s="9">
        <v>20</v>
      </c>
      <c r="F104" s="9">
        <v>20</v>
      </c>
      <c r="G104" s="9">
        <v>20</v>
      </c>
      <c r="H104" s="9">
        <v>10</v>
      </c>
      <c r="I104" s="10">
        <f t="shared" si="23"/>
        <v>70</v>
      </c>
      <c r="J104" s="9">
        <v>0</v>
      </c>
      <c r="K104" s="9">
        <v>0</v>
      </c>
      <c r="L104" s="9">
        <v>0</v>
      </c>
      <c r="M104" s="10">
        <f t="shared" si="30"/>
        <v>70</v>
      </c>
      <c r="N104" s="11" t="str">
        <f t="shared" si="31"/>
        <v>Соответствует</v>
      </c>
    </row>
    <row r="105" spans="1:14" ht="24.75" customHeight="1" outlineLevel="1" x14ac:dyDescent="0.2">
      <c r="A105" s="17">
        <v>810247</v>
      </c>
      <c r="B105" s="18" t="s">
        <v>119</v>
      </c>
      <c r="C105" s="8" t="s">
        <v>156</v>
      </c>
      <c r="D105" s="9">
        <v>0</v>
      </c>
      <c r="E105" s="9">
        <v>20</v>
      </c>
      <c r="F105" s="9">
        <v>20</v>
      </c>
      <c r="G105" s="9">
        <v>20</v>
      </c>
      <c r="H105" s="9">
        <v>10</v>
      </c>
      <c r="I105" s="10">
        <f t="shared" si="23"/>
        <v>70</v>
      </c>
      <c r="J105" s="9">
        <v>0</v>
      </c>
      <c r="K105" s="9">
        <v>0</v>
      </c>
      <c r="L105" s="9">
        <v>0</v>
      </c>
      <c r="M105" s="10">
        <f t="shared" si="30"/>
        <v>70</v>
      </c>
      <c r="N105" s="11" t="str">
        <f t="shared" si="31"/>
        <v>Соответствует</v>
      </c>
    </row>
    <row r="106" spans="1:14" ht="24.75" customHeight="1" outlineLevel="1" x14ac:dyDescent="0.2">
      <c r="A106" s="17">
        <v>810249</v>
      </c>
      <c r="B106" s="18" t="s">
        <v>120</v>
      </c>
      <c r="C106" s="8" t="s">
        <v>156</v>
      </c>
      <c r="D106" s="9">
        <v>0</v>
      </c>
      <c r="E106" s="9">
        <v>20</v>
      </c>
      <c r="F106" s="9">
        <v>20</v>
      </c>
      <c r="G106" s="9">
        <v>20</v>
      </c>
      <c r="H106" s="9">
        <v>10</v>
      </c>
      <c r="I106" s="10">
        <f t="shared" si="23"/>
        <v>70</v>
      </c>
      <c r="J106" s="9">
        <v>0</v>
      </c>
      <c r="K106" s="9">
        <v>0</v>
      </c>
      <c r="L106" s="9">
        <v>0</v>
      </c>
      <c r="M106" s="10">
        <f t="shared" si="30"/>
        <v>70</v>
      </c>
      <c r="N106" s="11" t="str">
        <f t="shared" si="31"/>
        <v>Соответствует</v>
      </c>
    </row>
    <row r="107" spans="1:14" ht="24.75" customHeight="1" outlineLevel="1" x14ac:dyDescent="0.2">
      <c r="A107" s="17">
        <v>810258</v>
      </c>
      <c r="B107" s="18" t="s">
        <v>121</v>
      </c>
      <c r="C107" s="8" t="s">
        <v>156</v>
      </c>
      <c r="D107" s="9">
        <v>0</v>
      </c>
      <c r="E107" s="9">
        <v>20</v>
      </c>
      <c r="F107" s="9">
        <v>20</v>
      </c>
      <c r="G107" s="9">
        <v>20</v>
      </c>
      <c r="H107" s="9">
        <v>10</v>
      </c>
      <c r="I107" s="10">
        <f t="shared" si="23"/>
        <v>70</v>
      </c>
      <c r="J107" s="9">
        <v>0</v>
      </c>
      <c r="K107" s="9">
        <v>0</v>
      </c>
      <c r="L107" s="9">
        <v>0</v>
      </c>
      <c r="M107" s="10">
        <f t="shared" si="30"/>
        <v>70</v>
      </c>
      <c r="N107" s="11" t="str">
        <f t="shared" si="31"/>
        <v>Соответствует</v>
      </c>
    </row>
    <row r="108" spans="1:14" ht="24.75" customHeight="1" outlineLevel="1" x14ac:dyDescent="0.2">
      <c r="A108" s="17">
        <v>810301</v>
      </c>
      <c r="B108" s="18" t="s">
        <v>122</v>
      </c>
      <c r="C108" s="8" t="s">
        <v>156</v>
      </c>
      <c r="D108" s="9">
        <v>0</v>
      </c>
      <c r="E108" s="9">
        <v>20</v>
      </c>
      <c r="F108" s="9">
        <v>20</v>
      </c>
      <c r="G108" s="9">
        <v>20</v>
      </c>
      <c r="H108" s="9">
        <v>10</v>
      </c>
      <c r="I108" s="10">
        <f t="shared" si="23"/>
        <v>70</v>
      </c>
      <c r="J108" s="9">
        <v>0</v>
      </c>
      <c r="K108" s="9">
        <v>0</v>
      </c>
      <c r="L108" s="9">
        <v>0</v>
      </c>
      <c r="M108" s="10">
        <f t="shared" si="30"/>
        <v>70</v>
      </c>
      <c r="N108" s="11" t="str">
        <f t="shared" si="31"/>
        <v>Соответствует</v>
      </c>
    </row>
    <row r="109" spans="1:14" ht="24.75" customHeight="1" outlineLevel="1" x14ac:dyDescent="0.2">
      <c r="A109" s="17">
        <v>810302</v>
      </c>
      <c r="B109" s="18" t="s">
        <v>123</v>
      </c>
      <c r="C109" s="8" t="s">
        <v>156</v>
      </c>
      <c r="D109" s="9">
        <v>0</v>
      </c>
      <c r="E109" s="9">
        <v>20</v>
      </c>
      <c r="F109" s="9">
        <v>20</v>
      </c>
      <c r="G109" s="9">
        <v>20</v>
      </c>
      <c r="H109" s="9">
        <v>10</v>
      </c>
      <c r="I109" s="10">
        <f t="shared" si="23"/>
        <v>70</v>
      </c>
      <c r="J109" s="9">
        <v>0</v>
      </c>
      <c r="K109" s="9">
        <v>0</v>
      </c>
      <c r="L109" s="9">
        <v>0</v>
      </c>
      <c r="M109" s="10">
        <f t="shared" ref="M109:M133" si="32">SUM(I109:L109)</f>
        <v>70</v>
      </c>
      <c r="N109" s="11" t="str">
        <f t="shared" si="31"/>
        <v>Соответствует</v>
      </c>
    </row>
    <row r="110" spans="1:14" ht="24.75" customHeight="1" outlineLevel="1" x14ac:dyDescent="0.2">
      <c r="A110" s="17">
        <v>810311</v>
      </c>
      <c r="B110" s="18" t="s">
        <v>124</v>
      </c>
      <c r="C110" s="8" t="s">
        <v>156</v>
      </c>
      <c r="D110" s="9">
        <v>0</v>
      </c>
      <c r="E110" s="9">
        <v>20</v>
      </c>
      <c r="F110" s="9">
        <v>20</v>
      </c>
      <c r="G110" s="9">
        <v>20</v>
      </c>
      <c r="H110" s="9">
        <v>10</v>
      </c>
      <c r="I110" s="10">
        <f t="shared" si="23"/>
        <v>70</v>
      </c>
      <c r="J110" s="9">
        <v>0</v>
      </c>
      <c r="K110" s="9">
        <v>0</v>
      </c>
      <c r="L110" s="9">
        <v>0</v>
      </c>
      <c r="M110" s="10">
        <f t="shared" si="32"/>
        <v>70</v>
      </c>
      <c r="N110" s="11" t="str">
        <f t="shared" si="31"/>
        <v>Соответствует</v>
      </c>
    </row>
    <row r="111" spans="1:14" ht="24.75" customHeight="1" outlineLevel="1" x14ac:dyDescent="0.2">
      <c r="A111" s="17">
        <v>810315</v>
      </c>
      <c r="B111" s="18" t="s">
        <v>125</v>
      </c>
      <c r="C111" s="8" t="s">
        <v>156</v>
      </c>
      <c r="D111" s="9">
        <v>0</v>
      </c>
      <c r="E111" s="9">
        <v>20</v>
      </c>
      <c r="F111" s="9">
        <v>20</v>
      </c>
      <c r="G111" s="9">
        <v>20</v>
      </c>
      <c r="H111" s="9">
        <v>10</v>
      </c>
      <c r="I111" s="10">
        <f t="shared" si="23"/>
        <v>70</v>
      </c>
      <c r="J111" s="9">
        <v>0</v>
      </c>
      <c r="K111" s="9">
        <v>0</v>
      </c>
      <c r="L111" s="9">
        <v>0</v>
      </c>
      <c r="M111" s="10">
        <f t="shared" si="32"/>
        <v>70</v>
      </c>
      <c r="N111" s="11" t="str">
        <f t="shared" si="31"/>
        <v>Соответствует</v>
      </c>
    </row>
    <row r="112" spans="1:14" ht="24.75" customHeight="1" outlineLevel="1" x14ac:dyDescent="0.2">
      <c r="A112" s="17">
        <v>810319</v>
      </c>
      <c r="B112" s="18" t="s">
        <v>126</v>
      </c>
      <c r="C112" s="8" t="s">
        <v>156</v>
      </c>
      <c r="D112" s="9">
        <v>0</v>
      </c>
      <c r="E112" s="9">
        <v>20</v>
      </c>
      <c r="F112" s="9">
        <v>20</v>
      </c>
      <c r="G112" s="9">
        <v>20</v>
      </c>
      <c r="H112" s="9">
        <v>10</v>
      </c>
      <c r="I112" s="10">
        <f t="shared" si="23"/>
        <v>70</v>
      </c>
      <c r="J112" s="9">
        <v>0</v>
      </c>
      <c r="K112" s="9">
        <v>0</v>
      </c>
      <c r="L112" s="9">
        <v>0</v>
      </c>
      <c r="M112" s="10">
        <f t="shared" si="32"/>
        <v>70</v>
      </c>
      <c r="N112" s="11" t="str">
        <f t="shared" si="31"/>
        <v>Соответствует</v>
      </c>
    </row>
    <row r="113" spans="1:14" ht="24.75" customHeight="1" outlineLevel="1" x14ac:dyDescent="0.2">
      <c r="A113" s="17">
        <v>810320</v>
      </c>
      <c r="B113" s="18" t="s">
        <v>127</v>
      </c>
      <c r="C113" s="8" t="s">
        <v>156</v>
      </c>
      <c r="D113" s="9">
        <v>0</v>
      </c>
      <c r="E113" s="9">
        <v>20</v>
      </c>
      <c r="F113" s="9">
        <v>20</v>
      </c>
      <c r="G113" s="9">
        <v>20</v>
      </c>
      <c r="H113" s="9">
        <v>10</v>
      </c>
      <c r="I113" s="10">
        <f t="shared" si="23"/>
        <v>70</v>
      </c>
      <c r="J113" s="9">
        <v>0</v>
      </c>
      <c r="K113" s="9">
        <v>0</v>
      </c>
      <c r="L113" s="9">
        <v>0</v>
      </c>
      <c r="M113" s="10">
        <f t="shared" si="32"/>
        <v>70</v>
      </c>
      <c r="N113" s="11" t="str">
        <f t="shared" si="31"/>
        <v>Соответствует</v>
      </c>
    </row>
    <row r="114" spans="1:14" ht="24.75" customHeight="1" outlineLevel="1" x14ac:dyDescent="0.2">
      <c r="A114" s="17">
        <v>810323</v>
      </c>
      <c r="B114" s="18" t="s">
        <v>128</v>
      </c>
      <c r="C114" s="8" t="s">
        <v>156</v>
      </c>
      <c r="D114" s="9">
        <v>0</v>
      </c>
      <c r="E114" s="9">
        <v>20</v>
      </c>
      <c r="F114" s="9">
        <v>20</v>
      </c>
      <c r="G114" s="9">
        <v>20</v>
      </c>
      <c r="H114" s="9">
        <v>10</v>
      </c>
      <c r="I114" s="10">
        <f t="shared" si="23"/>
        <v>70</v>
      </c>
      <c r="J114" s="9">
        <v>0</v>
      </c>
      <c r="K114" s="9">
        <v>0</v>
      </c>
      <c r="L114" s="9">
        <v>0</v>
      </c>
      <c r="M114" s="10">
        <f t="shared" si="32"/>
        <v>70</v>
      </c>
      <c r="N114" s="11" t="str">
        <f t="shared" si="31"/>
        <v>Соответствует</v>
      </c>
    </row>
    <row r="115" spans="1:14" ht="24.75" customHeight="1" outlineLevel="1" x14ac:dyDescent="0.2">
      <c r="A115" s="17">
        <v>810325</v>
      </c>
      <c r="B115" s="18" t="s">
        <v>129</v>
      </c>
      <c r="C115" s="8" t="s">
        <v>156</v>
      </c>
      <c r="D115" s="9">
        <v>0</v>
      </c>
      <c r="E115" s="9">
        <v>20</v>
      </c>
      <c r="F115" s="9">
        <v>20</v>
      </c>
      <c r="G115" s="9">
        <v>20</v>
      </c>
      <c r="H115" s="9">
        <v>10</v>
      </c>
      <c r="I115" s="10">
        <f t="shared" si="23"/>
        <v>70</v>
      </c>
      <c r="J115" s="9">
        <v>0</v>
      </c>
      <c r="K115" s="9">
        <v>0</v>
      </c>
      <c r="L115" s="9">
        <v>0</v>
      </c>
      <c r="M115" s="10">
        <f t="shared" si="32"/>
        <v>70</v>
      </c>
      <c r="N115" s="11" t="str">
        <f t="shared" si="31"/>
        <v>Соответствует</v>
      </c>
    </row>
    <row r="116" spans="1:14" ht="24.75" customHeight="1" outlineLevel="1" x14ac:dyDescent="0.2">
      <c r="A116" s="17">
        <v>810327</v>
      </c>
      <c r="B116" s="18" t="s">
        <v>130</v>
      </c>
      <c r="C116" s="8" t="s">
        <v>156</v>
      </c>
      <c r="D116" s="9">
        <v>0</v>
      </c>
      <c r="E116" s="9">
        <v>20</v>
      </c>
      <c r="F116" s="9">
        <v>20</v>
      </c>
      <c r="G116" s="9">
        <v>20</v>
      </c>
      <c r="H116" s="9">
        <v>10</v>
      </c>
      <c r="I116" s="10">
        <f t="shared" si="23"/>
        <v>70</v>
      </c>
      <c r="J116" s="9">
        <v>0</v>
      </c>
      <c r="K116" s="9">
        <v>0</v>
      </c>
      <c r="L116" s="9">
        <v>0</v>
      </c>
      <c r="M116" s="10">
        <f t="shared" si="32"/>
        <v>70</v>
      </c>
      <c r="N116" s="11" t="str">
        <f t="shared" si="31"/>
        <v>Соответствует</v>
      </c>
    </row>
    <row r="117" spans="1:14" ht="24.75" customHeight="1" outlineLevel="1" x14ac:dyDescent="0.2">
      <c r="A117" s="17">
        <v>810328</v>
      </c>
      <c r="B117" s="18" t="s">
        <v>131</v>
      </c>
      <c r="C117" s="8" t="s">
        <v>156</v>
      </c>
      <c r="D117" s="9">
        <v>0</v>
      </c>
      <c r="E117" s="9">
        <v>20</v>
      </c>
      <c r="F117" s="9">
        <v>20</v>
      </c>
      <c r="G117" s="9">
        <v>20</v>
      </c>
      <c r="H117" s="9">
        <v>10</v>
      </c>
      <c r="I117" s="10">
        <f t="shared" si="23"/>
        <v>70</v>
      </c>
      <c r="J117" s="9">
        <v>0</v>
      </c>
      <c r="K117" s="9">
        <v>0</v>
      </c>
      <c r="L117" s="9">
        <v>0</v>
      </c>
      <c r="M117" s="10">
        <f t="shared" si="32"/>
        <v>70</v>
      </c>
      <c r="N117" s="11" t="str">
        <f t="shared" si="31"/>
        <v>Соответствует</v>
      </c>
    </row>
    <row r="118" spans="1:14" ht="24.75" customHeight="1" outlineLevel="1" x14ac:dyDescent="0.2">
      <c r="A118" s="17">
        <v>810330</v>
      </c>
      <c r="B118" s="18" t="s">
        <v>132</v>
      </c>
      <c r="C118" s="8" t="s">
        <v>156</v>
      </c>
      <c r="D118" s="9">
        <v>0</v>
      </c>
      <c r="E118" s="9">
        <v>20</v>
      </c>
      <c r="F118" s="9">
        <v>20</v>
      </c>
      <c r="G118" s="9">
        <v>20</v>
      </c>
      <c r="H118" s="9">
        <v>10</v>
      </c>
      <c r="I118" s="10">
        <f t="shared" si="23"/>
        <v>70</v>
      </c>
      <c r="J118" s="9">
        <v>0</v>
      </c>
      <c r="K118" s="9">
        <v>0</v>
      </c>
      <c r="L118" s="9">
        <v>0</v>
      </c>
      <c r="M118" s="10">
        <f t="shared" si="32"/>
        <v>70</v>
      </c>
      <c r="N118" s="11" t="str">
        <f t="shared" si="31"/>
        <v>Соответствует</v>
      </c>
    </row>
    <row r="119" spans="1:14" ht="24.75" customHeight="1" outlineLevel="1" x14ac:dyDescent="0.2">
      <c r="A119" s="17">
        <v>810332</v>
      </c>
      <c r="B119" s="18" t="s">
        <v>133</v>
      </c>
      <c r="C119" s="8" t="s">
        <v>156</v>
      </c>
      <c r="D119" s="9">
        <v>0</v>
      </c>
      <c r="E119" s="9">
        <v>20</v>
      </c>
      <c r="F119" s="9">
        <v>20</v>
      </c>
      <c r="G119" s="9">
        <v>20</v>
      </c>
      <c r="H119" s="9">
        <v>10</v>
      </c>
      <c r="I119" s="10">
        <f t="shared" si="23"/>
        <v>70</v>
      </c>
      <c r="J119" s="9">
        <v>0</v>
      </c>
      <c r="K119" s="9">
        <v>0</v>
      </c>
      <c r="L119" s="9">
        <v>0</v>
      </c>
      <c r="M119" s="10">
        <f t="shared" si="32"/>
        <v>70</v>
      </c>
      <c r="N119" s="11" t="str">
        <f t="shared" si="31"/>
        <v>Соответствует</v>
      </c>
    </row>
    <row r="120" spans="1:14" ht="24.75" customHeight="1" outlineLevel="1" x14ac:dyDescent="0.2">
      <c r="A120" s="17">
        <v>810337</v>
      </c>
      <c r="B120" s="18" t="s">
        <v>134</v>
      </c>
      <c r="C120" s="8" t="s">
        <v>156</v>
      </c>
      <c r="D120" s="9">
        <v>0</v>
      </c>
      <c r="E120" s="9">
        <v>20</v>
      </c>
      <c r="F120" s="9">
        <v>20</v>
      </c>
      <c r="G120" s="9">
        <v>20</v>
      </c>
      <c r="H120" s="9">
        <v>10</v>
      </c>
      <c r="I120" s="10">
        <f t="shared" si="23"/>
        <v>70</v>
      </c>
      <c r="J120" s="9">
        <v>0</v>
      </c>
      <c r="K120" s="9">
        <v>0</v>
      </c>
      <c r="L120" s="9">
        <v>0</v>
      </c>
      <c r="M120" s="10">
        <f t="shared" si="32"/>
        <v>70</v>
      </c>
      <c r="N120" s="11" t="str">
        <f t="shared" si="31"/>
        <v>Соответствует</v>
      </c>
    </row>
    <row r="121" spans="1:14" ht="24.75" customHeight="1" outlineLevel="1" x14ac:dyDescent="0.2">
      <c r="A121" s="17">
        <v>810338</v>
      </c>
      <c r="B121" s="18" t="s">
        <v>135</v>
      </c>
      <c r="C121" s="8" t="s">
        <v>156</v>
      </c>
      <c r="D121" s="9">
        <v>0</v>
      </c>
      <c r="E121" s="9">
        <v>20</v>
      </c>
      <c r="F121" s="9">
        <v>20</v>
      </c>
      <c r="G121" s="9">
        <v>20</v>
      </c>
      <c r="H121" s="9">
        <v>10</v>
      </c>
      <c r="I121" s="10">
        <f t="shared" si="23"/>
        <v>70</v>
      </c>
      <c r="J121" s="9">
        <v>0</v>
      </c>
      <c r="K121" s="9">
        <v>0</v>
      </c>
      <c r="L121" s="9">
        <v>0</v>
      </c>
      <c r="M121" s="10">
        <f t="shared" si="32"/>
        <v>70</v>
      </c>
      <c r="N121" s="11" t="str">
        <f t="shared" si="31"/>
        <v>Соответствует</v>
      </c>
    </row>
    <row r="122" spans="1:14" ht="24.75" customHeight="1" outlineLevel="1" x14ac:dyDescent="0.2">
      <c r="A122" s="17">
        <v>810342</v>
      </c>
      <c r="B122" s="18" t="s">
        <v>136</v>
      </c>
      <c r="C122" s="8" t="s">
        <v>156</v>
      </c>
      <c r="D122" s="9">
        <v>0</v>
      </c>
      <c r="E122" s="9">
        <v>20</v>
      </c>
      <c r="F122" s="9">
        <v>20</v>
      </c>
      <c r="G122" s="9">
        <v>20</v>
      </c>
      <c r="H122" s="9">
        <v>10</v>
      </c>
      <c r="I122" s="10">
        <f t="shared" si="23"/>
        <v>70</v>
      </c>
      <c r="J122" s="9">
        <v>0</v>
      </c>
      <c r="K122" s="9">
        <v>0</v>
      </c>
      <c r="L122" s="9">
        <v>0</v>
      </c>
      <c r="M122" s="10">
        <f t="shared" si="32"/>
        <v>70</v>
      </c>
      <c r="N122" s="11" t="str">
        <f t="shared" si="31"/>
        <v>Соответствует</v>
      </c>
    </row>
    <row r="123" spans="1:14" ht="24.75" customHeight="1" outlineLevel="1" x14ac:dyDescent="0.2">
      <c r="A123" s="17">
        <v>810411</v>
      </c>
      <c r="B123" s="18" t="s">
        <v>137</v>
      </c>
      <c r="C123" s="8" t="s">
        <v>156</v>
      </c>
      <c r="D123" s="9">
        <v>0</v>
      </c>
      <c r="E123" s="9">
        <v>20</v>
      </c>
      <c r="F123" s="9">
        <v>20</v>
      </c>
      <c r="G123" s="9">
        <v>20</v>
      </c>
      <c r="H123" s="9">
        <v>10</v>
      </c>
      <c r="I123" s="10">
        <f t="shared" si="23"/>
        <v>70</v>
      </c>
      <c r="J123" s="9">
        <v>0</v>
      </c>
      <c r="K123" s="9">
        <v>0</v>
      </c>
      <c r="L123" s="9">
        <v>0</v>
      </c>
      <c r="M123" s="10">
        <f t="shared" si="32"/>
        <v>70</v>
      </c>
      <c r="N123" s="11" t="str">
        <f t="shared" si="31"/>
        <v>Соответствует</v>
      </c>
    </row>
    <row r="124" spans="1:14" ht="24.75" customHeight="1" outlineLevel="1" x14ac:dyDescent="0.2">
      <c r="A124" s="17">
        <v>810456</v>
      </c>
      <c r="B124" s="18" t="s">
        <v>138</v>
      </c>
      <c r="C124" s="8" t="s">
        <v>156</v>
      </c>
      <c r="D124" s="9">
        <v>0</v>
      </c>
      <c r="E124" s="9">
        <v>20</v>
      </c>
      <c r="F124" s="9">
        <v>20</v>
      </c>
      <c r="G124" s="9">
        <v>20</v>
      </c>
      <c r="H124" s="9">
        <v>10</v>
      </c>
      <c r="I124" s="10">
        <f t="shared" si="23"/>
        <v>70</v>
      </c>
      <c r="J124" s="9">
        <v>0</v>
      </c>
      <c r="K124" s="9">
        <v>0</v>
      </c>
      <c r="L124" s="9">
        <v>0</v>
      </c>
      <c r="M124" s="10">
        <f t="shared" si="32"/>
        <v>70</v>
      </c>
      <c r="N124" s="11" t="str">
        <f t="shared" si="31"/>
        <v>Соответствует</v>
      </c>
    </row>
    <row r="125" spans="1:14" ht="24.75" customHeight="1" outlineLevel="1" x14ac:dyDescent="0.2">
      <c r="A125" s="17">
        <v>810424</v>
      </c>
      <c r="B125" s="18" t="s">
        <v>161</v>
      </c>
      <c r="C125" s="8" t="s">
        <v>156</v>
      </c>
      <c r="D125" s="9">
        <v>0</v>
      </c>
      <c r="E125" s="9">
        <v>20</v>
      </c>
      <c r="F125" s="9">
        <v>20</v>
      </c>
      <c r="G125" s="9">
        <v>20</v>
      </c>
      <c r="H125" s="9">
        <v>10</v>
      </c>
      <c r="I125" s="10">
        <f t="shared" ref="I125:I133" si="33">SUM(D125:H125)</f>
        <v>70</v>
      </c>
      <c r="J125" s="9">
        <v>0</v>
      </c>
      <c r="K125" s="9">
        <v>0</v>
      </c>
      <c r="L125" s="9">
        <v>0</v>
      </c>
      <c r="M125" s="10">
        <f t="shared" si="32"/>
        <v>70</v>
      </c>
      <c r="N125" s="11" t="str">
        <f t="shared" si="31"/>
        <v>Соответствует</v>
      </c>
    </row>
    <row r="126" spans="1:14" ht="24.75" customHeight="1" outlineLevel="1" x14ac:dyDescent="0.2">
      <c r="A126" s="17">
        <v>810209</v>
      </c>
      <c r="B126" s="18" t="s">
        <v>162</v>
      </c>
      <c r="C126" s="8" t="s">
        <v>156</v>
      </c>
      <c r="D126" s="9">
        <v>0</v>
      </c>
      <c r="E126" s="9">
        <v>20</v>
      </c>
      <c r="F126" s="9">
        <v>20</v>
      </c>
      <c r="G126" s="9">
        <v>20</v>
      </c>
      <c r="H126" s="9">
        <v>10</v>
      </c>
      <c r="I126" s="10">
        <f t="shared" si="33"/>
        <v>70</v>
      </c>
      <c r="J126" s="9">
        <v>0</v>
      </c>
      <c r="K126" s="9">
        <v>0</v>
      </c>
      <c r="L126" s="9">
        <v>0</v>
      </c>
      <c r="M126" s="10">
        <f t="shared" si="32"/>
        <v>70</v>
      </c>
      <c r="N126" s="11" t="str">
        <f t="shared" si="31"/>
        <v>Соответствует</v>
      </c>
    </row>
    <row r="127" spans="1:14" ht="24.75" customHeight="1" outlineLevel="1" x14ac:dyDescent="0.2">
      <c r="A127" s="17">
        <v>810181</v>
      </c>
      <c r="B127" s="18" t="s">
        <v>163</v>
      </c>
      <c r="C127" s="8" t="s">
        <v>156</v>
      </c>
      <c r="D127" s="9">
        <v>0</v>
      </c>
      <c r="E127" s="9">
        <v>20</v>
      </c>
      <c r="F127" s="9">
        <v>20</v>
      </c>
      <c r="G127" s="9">
        <v>20</v>
      </c>
      <c r="H127" s="9">
        <v>10</v>
      </c>
      <c r="I127" s="10">
        <f t="shared" si="33"/>
        <v>70</v>
      </c>
      <c r="J127" s="9">
        <v>0</v>
      </c>
      <c r="K127" s="9">
        <v>0</v>
      </c>
      <c r="L127" s="9">
        <v>0</v>
      </c>
      <c r="M127" s="10">
        <f t="shared" si="32"/>
        <v>70</v>
      </c>
      <c r="N127" s="11" t="str">
        <f t="shared" si="31"/>
        <v>Соответствует</v>
      </c>
    </row>
    <row r="128" spans="1:14" ht="24.75" customHeight="1" outlineLevel="1" x14ac:dyDescent="0.2">
      <c r="A128" s="17">
        <v>810156</v>
      </c>
      <c r="B128" s="18" t="s">
        <v>164</v>
      </c>
      <c r="C128" s="8" t="s">
        <v>156</v>
      </c>
      <c r="D128" s="9">
        <v>0</v>
      </c>
      <c r="E128" s="9">
        <v>20</v>
      </c>
      <c r="F128" s="9">
        <v>20</v>
      </c>
      <c r="G128" s="9">
        <v>20</v>
      </c>
      <c r="H128" s="9">
        <v>10</v>
      </c>
      <c r="I128" s="10">
        <f t="shared" si="33"/>
        <v>70</v>
      </c>
      <c r="J128" s="9">
        <v>0</v>
      </c>
      <c r="K128" s="9">
        <v>0</v>
      </c>
      <c r="L128" s="9">
        <v>0</v>
      </c>
      <c r="M128" s="10">
        <f t="shared" si="32"/>
        <v>70</v>
      </c>
      <c r="N128" s="11" t="str">
        <f t="shared" si="31"/>
        <v>Соответствует</v>
      </c>
    </row>
    <row r="129" spans="1:14" ht="24.75" customHeight="1" outlineLevel="1" x14ac:dyDescent="0.2">
      <c r="A129" s="17">
        <v>810115</v>
      </c>
      <c r="B129" s="18" t="s">
        <v>165</v>
      </c>
      <c r="C129" s="8" t="s">
        <v>156</v>
      </c>
      <c r="D129" s="9">
        <v>0</v>
      </c>
      <c r="E129" s="9">
        <v>20</v>
      </c>
      <c r="F129" s="9">
        <v>20</v>
      </c>
      <c r="G129" s="9">
        <v>20</v>
      </c>
      <c r="H129" s="9">
        <v>10</v>
      </c>
      <c r="I129" s="10">
        <f t="shared" si="33"/>
        <v>70</v>
      </c>
      <c r="J129" s="9">
        <v>0</v>
      </c>
      <c r="K129" s="9">
        <v>0</v>
      </c>
      <c r="L129" s="9">
        <v>0</v>
      </c>
      <c r="M129" s="10">
        <f t="shared" si="32"/>
        <v>70</v>
      </c>
      <c r="N129" s="11" t="str">
        <f t="shared" si="31"/>
        <v>Соответствует</v>
      </c>
    </row>
    <row r="130" spans="1:14" ht="24.75" customHeight="1" outlineLevel="1" x14ac:dyDescent="0.2">
      <c r="A130" s="17">
        <v>810102</v>
      </c>
      <c r="B130" s="18" t="s">
        <v>166</v>
      </c>
      <c r="C130" s="8" t="s">
        <v>156</v>
      </c>
      <c r="D130" s="9">
        <v>0</v>
      </c>
      <c r="E130" s="9">
        <v>20</v>
      </c>
      <c r="F130" s="9">
        <v>20</v>
      </c>
      <c r="G130" s="9">
        <v>20</v>
      </c>
      <c r="H130" s="9">
        <v>10</v>
      </c>
      <c r="I130" s="10">
        <f t="shared" si="33"/>
        <v>70</v>
      </c>
      <c r="J130" s="9">
        <v>0</v>
      </c>
      <c r="K130" s="9">
        <v>0</v>
      </c>
      <c r="L130" s="9">
        <v>0</v>
      </c>
      <c r="M130" s="10">
        <f t="shared" si="32"/>
        <v>70</v>
      </c>
      <c r="N130" s="11" t="str">
        <f t="shared" si="31"/>
        <v>Соответствует</v>
      </c>
    </row>
    <row r="131" spans="1:14" ht="24.75" customHeight="1" outlineLevel="1" x14ac:dyDescent="0.2">
      <c r="A131" s="17">
        <v>810096</v>
      </c>
      <c r="B131" s="18" t="s">
        <v>167</v>
      </c>
      <c r="C131" s="8" t="s">
        <v>156</v>
      </c>
      <c r="D131" s="9">
        <v>0</v>
      </c>
      <c r="E131" s="9">
        <v>20</v>
      </c>
      <c r="F131" s="9">
        <v>20</v>
      </c>
      <c r="G131" s="9">
        <v>20</v>
      </c>
      <c r="H131" s="9">
        <v>10</v>
      </c>
      <c r="I131" s="10">
        <f t="shared" si="33"/>
        <v>70</v>
      </c>
      <c r="J131" s="9">
        <v>0</v>
      </c>
      <c r="K131" s="9">
        <v>0</v>
      </c>
      <c r="L131" s="9">
        <v>0</v>
      </c>
      <c r="M131" s="10">
        <f t="shared" si="32"/>
        <v>70</v>
      </c>
      <c r="N131" s="11" t="str">
        <f t="shared" si="31"/>
        <v>Соответствует</v>
      </c>
    </row>
    <row r="132" spans="1:14" ht="24.75" customHeight="1" outlineLevel="1" x14ac:dyDescent="0.2">
      <c r="A132" s="17">
        <v>810093</v>
      </c>
      <c r="B132" s="18" t="s">
        <v>168</v>
      </c>
      <c r="C132" s="8" t="s">
        <v>156</v>
      </c>
      <c r="D132" s="9">
        <v>0</v>
      </c>
      <c r="E132" s="9">
        <v>20</v>
      </c>
      <c r="F132" s="9">
        <v>20</v>
      </c>
      <c r="G132" s="9">
        <v>20</v>
      </c>
      <c r="H132" s="9">
        <v>10</v>
      </c>
      <c r="I132" s="10">
        <f t="shared" si="33"/>
        <v>70</v>
      </c>
      <c r="J132" s="9">
        <v>0</v>
      </c>
      <c r="K132" s="9">
        <v>0</v>
      </c>
      <c r="L132" s="9">
        <v>0</v>
      </c>
      <c r="M132" s="10">
        <f t="shared" si="32"/>
        <v>70</v>
      </c>
      <c r="N132" s="11" t="str">
        <f t="shared" si="31"/>
        <v>Соответствует</v>
      </c>
    </row>
    <row r="133" spans="1:14" ht="24.75" customHeight="1" outlineLevel="1" x14ac:dyDescent="0.2">
      <c r="A133" s="17">
        <v>810061</v>
      </c>
      <c r="B133" s="18" t="s">
        <v>169</v>
      </c>
      <c r="C133" s="8" t="s">
        <v>156</v>
      </c>
      <c r="D133" s="9">
        <v>0</v>
      </c>
      <c r="E133" s="9">
        <v>20</v>
      </c>
      <c r="F133" s="9">
        <v>20</v>
      </c>
      <c r="G133" s="9">
        <v>20</v>
      </c>
      <c r="H133" s="9">
        <v>10</v>
      </c>
      <c r="I133" s="10">
        <f t="shared" si="33"/>
        <v>70</v>
      </c>
      <c r="J133" s="9">
        <v>0</v>
      </c>
      <c r="K133" s="9">
        <v>0</v>
      </c>
      <c r="L133" s="9">
        <v>0</v>
      </c>
      <c r="M133" s="10">
        <f t="shared" si="32"/>
        <v>70</v>
      </c>
      <c r="N133" s="11" t="str">
        <f t="shared" si="31"/>
        <v>Соответствует</v>
      </c>
    </row>
    <row r="135" spans="1:14" ht="63" customHeight="1" x14ac:dyDescent="0.3">
      <c r="A135" s="20" t="s">
        <v>173</v>
      </c>
      <c r="B135" s="20"/>
      <c r="C135" s="20"/>
      <c r="D135" s="12"/>
      <c r="E135" s="12"/>
      <c r="M135" s="13" t="s">
        <v>176</v>
      </c>
    </row>
    <row r="136" spans="1:14" ht="37.5" customHeight="1" x14ac:dyDescent="0.3">
      <c r="B136" s="1"/>
      <c r="C136" s="14"/>
      <c r="D136" s="15"/>
      <c r="E136" s="15"/>
      <c r="M136" s="13"/>
    </row>
    <row r="137" spans="1:14" ht="64.5" customHeight="1" x14ac:dyDescent="0.3">
      <c r="A137" s="20" t="s">
        <v>139</v>
      </c>
      <c r="B137" s="20"/>
      <c r="C137" s="20"/>
      <c r="D137" s="19"/>
      <c r="E137" s="12"/>
      <c r="M137" s="13" t="s">
        <v>140</v>
      </c>
    </row>
    <row r="138" spans="1:14" ht="37.5" customHeight="1" x14ac:dyDescent="0.3">
      <c r="B138" s="1"/>
      <c r="C138" s="12"/>
      <c r="D138" s="12"/>
      <c r="E138" s="12"/>
      <c r="M138" s="13"/>
    </row>
    <row r="139" spans="1:14" ht="63" customHeight="1" x14ac:dyDescent="0.3">
      <c r="A139" s="20" t="s">
        <v>174</v>
      </c>
      <c r="B139" s="20"/>
      <c r="C139" s="20"/>
      <c r="D139" s="12"/>
      <c r="E139" s="12"/>
      <c r="M139" s="13" t="s">
        <v>141</v>
      </c>
    </row>
    <row r="140" spans="1:14" ht="37.5" customHeight="1" x14ac:dyDescent="0.3">
      <c r="B140" s="1"/>
      <c r="C140" s="14"/>
      <c r="D140" s="15"/>
      <c r="E140" s="15"/>
      <c r="M140" s="13"/>
    </row>
    <row r="141" spans="1:14" ht="64.5" customHeight="1" x14ac:dyDescent="0.3">
      <c r="A141" s="20" t="s">
        <v>142</v>
      </c>
      <c r="B141" s="20"/>
      <c r="C141" s="20"/>
      <c r="D141" s="19"/>
      <c r="E141" s="19"/>
      <c r="M141" s="13" t="s">
        <v>143</v>
      </c>
    </row>
    <row r="142" spans="1:14" ht="37.5" customHeight="1" x14ac:dyDescent="0.3">
      <c r="B142" s="1"/>
      <c r="C142" s="12"/>
      <c r="D142" s="12"/>
      <c r="E142" s="12"/>
      <c r="M142" s="13"/>
    </row>
    <row r="143" spans="1:14" ht="55.5" customHeight="1" x14ac:dyDescent="0.3">
      <c r="A143" s="20" t="s">
        <v>144</v>
      </c>
      <c r="B143" s="20"/>
      <c r="C143" s="20"/>
      <c r="D143" s="12"/>
      <c r="E143" s="12"/>
      <c r="M143" s="13" t="s">
        <v>145</v>
      </c>
    </row>
    <row r="144" spans="1:14" ht="37.5" customHeight="1" x14ac:dyDescent="0.3">
      <c r="B144" s="1"/>
      <c r="C144" s="14"/>
      <c r="D144" s="15"/>
      <c r="E144" s="15"/>
      <c r="M144" s="13"/>
    </row>
    <row r="145" spans="1:13" ht="55.5" customHeight="1" x14ac:dyDescent="0.3">
      <c r="A145" s="20" t="s">
        <v>146</v>
      </c>
      <c r="B145" s="20"/>
      <c r="C145" s="20"/>
      <c r="D145" s="12"/>
      <c r="E145" s="12"/>
      <c r="M145" s="13" t="s">
        <v>147</v>
      </c>
    </row>
    <row r="146" spans="1:13" ht="37.5" customHeight="1" x14ac:dyDescent="0.3">
      <c r="B146" s="1"/>
      <c r="C146" s="12"/>
      <c r="D146" s="12"/>
      <c r="E146" s="12"/>
      <c r="M146" s="13"/>
    </row>
    <row r="147" spans="1:13" ht="65.25" customHeight="1" x14ac:dyDescent="0.3">
      <c r="A147" s="20" t="s">
        <v>159</v>
      </c>
      <c r="B147" s="20"/>
      <c r="C147" s="20"/>
      <c r="D147" s="19"/>
      <c r="E147" s="19"/>
      <c r="M147" s="13" t="s">
        <v>148</v>
      </c>
    </row>
    <row r="148" spans="1:13" ht="37.5" customHeight="1" x14ac:dyDescent="0.3">
      <c r="B148" s="1"/>
      <c r="C148" s="12"/>
      <c r="D148" s="12"/>
      <c r="E148" s="12"/>
      <c r="M148" s="13"/>
    </row>
    <row r="149" spans="1:13" ht="55.5" customHeight="1" x14ac:dyDescent="0.3">
      <c r="A149" s="20" t="s">
        <v>149</v>
      </c>
      <c r="B149" s="20"/>
      <c r="C149" s="20"/>
      <c r="D149" s="19"/>
      <c r="E149" s="19"/>
      <c r="M149" s="13" t="s">
        <v>150</v>
      </c>
    </row>
    <row r="150" spans="1:13" ht="37.5" customHeight="1" x14ac:dyDescent="0.3">
      <c r="B150" s="1"/>
      <c r="C150" s="12"/>
      <c r="D150" s="12"/>
      <c r="E150" s="12"/>
      <c r="M150" s="13"/>
    </row>
    <row r="151" spans="1:13" ht="55.5" customHeight="1" x14ac:dyDescent="0.3">
      <c r="A151" s="20" t="s">
        <v>151</v>
      </c>
      <c r="B151" s="20"/>
      <c r="C151" s="20"/>
      <c r="D151" s="19"/>
      <c r="E151" s="19"/>
      <c r="M151" s="13" t="s">
        <v>152</v>
      </c>
    </row>
    <row r="152" spans="1:13" ht="37.5" customHeight="1" x14ac:dyDescent="0.3">
      <c r="B152" s="1"/>
      <c r="C152" s="12"/>
      <c r="D152" s="12"/>
      <c r="E152" s="12"/>
      <c r="M152" s="13"/>
    </row>
    <row r="153" spans="1:13" ht="60" customHeight="1" x14ac:dyDescent="0.3">
      <c r="A153" s="20" t="s">
        <v>157</v>
      </c>
      <c r="B153" s="20"/>
      <c r="C153" s="20"/>
      <c r="D153" s="19"/>
      <c r="E153" s="19"/>
      <c r="M153" s="13" t="s">
        <v>153</v>
      </c>
    </row>
    <row r="154" spans="1:13" ht="37.5" customHeight="1" x14ac:dyDescent="0.3">
      <c r="B154" s="1"/>
      <c r="C154" s="12"/>
      <c r="D154" s="12"/>
      <c r="E154" s="12"/>
      <c r="M154" s="13"/>
    </row>
    <row r="155" spans="1:13" ht="63.75" customHeight="1" x14ac:dyDescent="0.3">
      <c r="A155" s="20" t="s">
        <v>158</v>
      </c>
      <c r="B155" s="20"/>
      <c r="C155" s="20"/>
      <c r="D155" s="19"/>
      <c r="E155" s="19"/>
      <c r="M155" s="13" t="s">
        <v>154</v>
      </c>
    </row>
    <row r="156" spans="1:13" ht="37.5" customHeight="1" x14ac:dyDescent="0.3">
      <c r="B156" s="1"/>
      <c r="C156" s="12"/>
      <c r="D156" s="12"/>
      <c r="E156" s="12"/>
      <c r="M156" s="13"/>
    </row>
    <row r="157" spans="1:13" ht="63.75" customHeight="1" x14ac:dyDescent="0.3">
      <c r="A157" s="20" t="s">
        <v>175</v>
      </c>
      <c r="B157" s="20"/>
      <c r="C157" s="20"/>
      <c r="D157" s="19"/>
      <c r="E157" s="19"/>
      <c r="M157" s="13" t="s">
        <v>177</v>
      </c>
    </row>
  </sheetData>
  <autoFilter ref="A10:N133"/>
  <mergeCells count="21">
    <mergeCell ref="A139:C139"/>
    <mergeCell ref="A6:N6"/>
    <mergeCell ref="A7:C7"/>
    <mergeCell ref="A8:A10"/>
    <mergeCell ref="B8:B10"/>
    <mergeCell ref="C8:H8"/>
    <mergeCell ref="I8:I10"/>
    <mergeCell ref="J8:L8"/>
    <mergeCell ref="M8:M10"/>
    <mergeCell ref="N8:N10"/>
    <mergeCell ref="A157:C157"/>
    <mergeCell ref="A135:C135"/>
    <mergeCell ref="A137:C137"/>
    <mergeCell ref="A141:C141"/>
    <mergeCell ref="A143:C143"/>
    <mergeCell ref="A145:C145"/>
    <mergeCell ref="A147:C147"/>
    <mergeCell ref="A149:C149"/>
    <mergeCell ref="A151:C151"/>
    <mergeCell ref="A153:C153"/>
    <mergeCell ref="A155:C155"/>
  </mergeCells>
  <printOptions horizontalCentered="1"/>
  <pageMargins left="0.19685039370078741" right="0.19685039370078741" top="0.19685039370078741" bottom="0.39370078740157483" header="0" footer="0.19685039370078741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 эфект-ти</vt:lpstr>
      <vt:lpstr>'Оценка эфект-ти'!Заголовки_для_печати</vt:lpstr>
      <vt:lpstr>'Оценка эфект-ти'!Область_печати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2023-10-20T08:56:42Z</dcterms:created>
  <dcterms:modified xsi:type="dcterms:W3CDTF">2024-10-25T05:56:20Z</dcterms:modified>
</cp:coreProperties>
</file>